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B7" i="9" l="1"/>
  <c r="D213" i="9"/>
  <c r="B5" i="9"/>
  <c r="B6" i="9"/>
  <c r="B9" i="9"/>
  <c r="B10" i="9"/>
  <c r="B13" i="9"/>
  <c r="B14" i="9"/>
  <c r="B17" i="9"/>
  <c r="B18" i="9"/>
  <c r="B21" i="9"/>
  <c r="B22" i="9"/>
  <c r="B25" i="9"/>
  <c r="B26" i="9"/>
  <c r="B29" i="9"/>
  <c r="B30" i="9"/>
  <c r="B33" i="9"/>
  <c r="B34" i="9"/>
  <c r="B37" i="9"/>
  <c r="B38" i="9"/>
  <c r="B41" i="9"/>
  <c r="B42" i="9"/>
  <c r="B45" i="9"/>
  <c r="B46" i="9"/>
  <c r="B49" i="9"/>
  <c r="B50" i="9"/>
  <c r="B53" i="9"/>
  <c r="B54" i="9"/>
  <c r="B57" i="9"/>
  <c r="B58" i="9"/>
  <c r="B61" i="9"/>
  <c r="B62" i="9"/>
  <c r="B65" i="9"/>
  <c r="B66" i="9"/>
  <c r="B69" i="9"/>
  <c r="B70" i="9"/>
  <c r="B73" i="9"/>
  <c r="B74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76" i="9" l="1"/>
  <c r="B72" i="9"/>
  <c r="B68" i="9"/>
  <c r="B64" i="9"/>
  <c r="B60" i="9"/>
  <c r="B56" i="9"/>
  <c r="B52" i="9"/>
  <c r="B48" i="9"/>
  <c r="B44" i="9"/>
  <c r="B40" i="9"/>
  <c r="B36" i="9"/>
  <c r="B32" i="9"/>
  <c r="B28" i="9"/>
  <c r="B24" i="9"/>
  <c r="B20" i="9"/>
  <c r="B16" i="9"/>
  <c r="B12" i="9"/>
  <c r="B8" i="9"/>
  <c r="B4" i="9"/>
  <c r="B75" i="9"/>
  <c r="B71" i="9"/>
  <c r="B67" i="9"/>
  <c r="B63" i="9"/>
  <c r="B59" i="9"/>
  <c r="B55" i="9"/>
  <c r="B51" i="9"/>
  <c r="B47" i="9"/>
  <c r="B43" i="9"/>
  <c r="B39" i="9"/>
  <c r="B35" i="9"/>
  <c r="B31" i="9"/>
  <c r="B27" i="9"/>
  <c r="B23" i="9"/>
  <c r="B19" i="9"/>
  <c r="B15" i="9"/>
  <c r="B11" i="9"/>
  <c r="B213" i="9" s="1"/>
  <c r="E12" i="9" s="1"/>
  <c r="Q213" i="9"/>
  <c r="T12" i="9" s="1"/>
  <c r="G213" i="9"/>
  <c r="L213" i="9"/>
  <c r="T4" i="9"/>
  <c r="T40" i="9"/>
  <c r="T68" i="9"/>
  <c r="T104" i="9"/>
  <c r="T116" i="9"/>
  <c r="T136" i="9"/>
  <c r="T148" i="9"/>
  <c r="T168" i="9"/>
  <c r="T172" i="9"/>
  <c r="T184" i="9"/>
  <c r="T188" i="9"/>
  <c r="T200" i="9"/>
  <c r="T204" i="9"/>
  <c r="T5" i="9"/>
  <c r="T9" i="9"/>
  <c r="T21" i="9"/>
  <c r="T25" i="9"/>
  <c r="T37" i="9"/>
  <c r="T41" i="9"/>
  <c r="T53" i="9"/>
  <c r="T57" i="9"/>
  <c r="T69" i="9"/>
  <c r="T73" i="9"/>
  <c r="T85" i="9"/>
  <c r="T89" i="9"/>
  <c r="T101" i="9"/>
  <c r="T105" i="9"/>
  <c r="T117" i="9"/>
  <c r="T121" i="9"/>
  <c r="T133" i="9"/>
  <c r="T137" i="9"/>
  <c r="T149" i="9"/>
  <c r="T153" i="9"/>
  <c r="T165" i="9"/>
  <c r="T169" i="9"/>
  <c r="T181" i="9"/>
  <c r="T185" i="9"/>
  <c r="T197" i="9"/>
  <c r="T201" i="9"/>
  <c r="T3" i="9"/>
  <c r="T6" i="9"/>
  <c r="T18" i="9"/>
  <c r="T22" i="9"/>
  <c r="T34" i="9"/>
  <c r="T38" i="9"/>
  <c r="T50" i="9"/>
  <c r="T54" i="9"/>
  <c r="T66" i="9"/>
  <c r="T70" i="9"/>
  <c r="T82" i="9"/>
  <c r="T86" i="9"/>
  <c r="T98" i="9"/>
  <c r="T102" i="9"/>
  <c r="T114" i="9"/>
  <c r="T118" i="9"/>
  <c r="T130" i="9"/>
  <c r="T134" i="9"/>
  <c r="T146" i="9"/>
  <c r="T150" i="9"/>
  <c r="T162" i="9"/>
  <c r="T166" i="9"/>
  <c r="T178" i="9"/>
  <c r="T182" i="9"/>
  <c r="T186" i="9"/>
  <c r="T194" i="9"/>
  <c r="T198" i="9"/>
  <c r="T202" i="9"/>
  <c r="T210" i="9"/>
  <c r="T7" i="9"/>
  <c r="T11" i="9"/>
  <c r="T19" i="9"/>
  <c r="T23" i="9"/>
  <c r="T27" i="9"/>
  <c r="T35" i="9"/>
  <c r="T39" i="9"/>
  <c r="T43" i="9"/>
  <c r="T51" i="9"/>
  <c r="T55" i="9"/>
  <c r="T59" i="9"/>
  <c r="T67" i="9"/>
  <c r="T71" i="9"/>
  <c r="T75" i="9"/>
  <c r="T83" i="9"/>
  <c r="T87" i="9"/>
  <c r="T91" i="9"/>
  <c r="T99" i="9"/>
  <c r="T103" i="9"/>
  <c r="T107" i="9"/>
  <c r="T115" i="9"/>
  <c r="T119" i="9"/>
  <c r="T123" i="9"/>
  <c r="T131" i="9"/>
  <c r="T135" i="9"/>
  <c r="T139" i="9"/>
  <c r="T147" i="9"/>
  <c r="T151" i="9"/>
  <c r="T155" i="9"/>
  <c r="T163" i="9"/>
  <c r="T167" i="9"/>
  <c r="T171" i="9"/>
  <c r="T179" i="9"/>
  <c r="T183" i="9"/>
  <c r="T187" i="9"/>
  <c r="T195" i="9"/>
  <c r="T199" i="9"/>
  <c r="T203" i="9"/>
  <c r="T207" i="9"/>
  <c r="T211" i="9"/>
  <c r="O56" i="9"/>
  <c r="O120" i="9"/>
  <c r="O73" i="9"/>
  <c r="O137" i="9"/>
  <c r="O34" i="9"/>
  <c r="O162" i="9"/>
  <c r="O31" i="9"/>
  <c r="O95" i="9"/>
  <c r="O20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E24" i="9"/>
  <c r="E56" i="9"/>
  <c r="E88" i="9"/>
  <c r="E120" i="9"/>
  <c r="E152" i="9"/>
  <c r="E184" i="9"/>
  <c r="E5" i="9"/>
  <c r="E37" i="9"/>
  <c r="E69" i="9"/>
  <c r="E73" i="9"/>
  <c r="E101" i="9"/>
  <c r="E105" i="9"/>
  <c r="E133" i="9"/>
  <c r="E137" i="9"/>
  <c r="E165" i="9"/>
  <c r="E169" i="9"/>
  <c r="E197" i="9"/>
  <c r="E201" i="9"/>
  <c r="E6" i="9"/>
  <c r="E10" i="9"/>
  <c r="E22" i="9"/>
  <c r="E26" i="9"/>
  <c r="E38" i="9"/>
  <c r="E42" i="9"/>
  <c r="E54" i="9"/>
  <c r="E58" i="9"/>
  <c r="E70" i="9"/>
  <c r="E74" i="9"/>
  <c r="E86" i="9"/>
  <c r="E90" i="9"/>
  <c r="E102" i="9"/>
  <c r="E106" i="9"/>
  <c r="E118" i="9"/>
  <c r="E122" i="9"/>
  <c r="E134" i="9"/>
  <c r="E138" i="9"/>
  <c r="E150" i="9"/>
  <c r="E154" i="9"/>
  <c r="E166" i="9"/>
  <c r="E170" i="9"/>
  <c r="E182" i="9"/>
  <c r="E186" i="9"/>
  <c r="E198" i="9"/>
  <c r="E202" i="9"/>
  <c r="E7" i="9"/>
  <c r="E11" i="9"/>
  <c r="E23" i="9"/>
  <c r="E27" i="9"/>
  <c r="E39" i="9"/>
  <c r="E43" i="9"/>
  <c r="E55" i="9"/>
  <c r="E59" i="9"/>
  <c r="E71" i="9"/>
  <c r="E75" i="9"/>
  <c r="E87" i="9"/>
  <c r="E91" i="9"/>
  <c r="E103" i="9"/>
  <c r="E107" i="9"/>
  <c r="E119" i="9"/>
  <c r="E123" i="9"/>
  <c r="E135" i="9"/>
  <c r="E139" i="9"/>
  <c r="E151" i="9"/>
  <c r="E155" i="9"/>
  <c r="E167" i="9"/>
  <c r="E171" i="9"/>
  <c r="E183" i="9"/>
  <c r="E187" i="9"/>
  <c r="E199" i="9"/>
  <c r="E203" i="9"/>
  <c r="E211" i="9" l="1"/>
  <c r="E179" i="9"/>
  <c r="E131" i="9"/>
  <c r="E99" i="9"/>
  <c r="E51" i="9"/>
  <c r="E210" i="9"/>
  <c r="E178" i="9"/>
  <c r="E146" i="9"/>
  <c r="E98" i="9"/>
  <c r="E50" i="9"/>
  <c r="E18" i="9"/>
  <c r="E185" i="9"/>
  <c r="E121" i="9"/>
  <c r="E204" i="9"/>
  <c r="E140" i="9"/>
  <c r="O12" i="9"/>
  <c r="O8" i="9"/>
  <c r="O72" i="9"/>
  <c r="O136" i="9"/>
  <c r="O25" i="9"/>
  <c r="O89" i="9"/>
  <c r="O153" i="9"/>
  <c r="O50" i="9"/>
  <c r="O114" i="9"/>
  <c r="O178" i="9"/>
  <c r="O47" i="9"/>
  <c r="O111" i="9"/>
  <c r="O175" i="9"/>
  <c r="O210" i="9"/>
  <c r="O24" i="9"/>
  <c r="O88" i="9"/>
  <c r="O152" i="9"/>
  <c r="O41" i="9"/>
  <c r="O105" i="9"/>
  <c r="O169" i="9"/>
  <c r="O66" i="9"/>
  <c r="O130" i="9"/>
  <c r="O194" i="9"/>
  <c r="O63" i="9"/>
  <c r="O127" i="9"/>
  <c r="O191" i="9"/>
  <c r="O184" i="9"/>
  <c r="O196" i="9"/>
  <c r="O40" i="9"/>
  <c r="O104" i="9"/>
  <c r="O168" i="9"/>
  <c r="O57" i="9"/>
  <c r="O121" i="9"/>
  <c r="O18" i="9"/>
  <c r="O82" i="9"/>
  <c r="O146" i="9"/>
  <c r="O15" i="9"/>
  <c r="O79" i="9"/>
  <c r="O143" i="9"/>
  <c r="O207" i="9"/>
  <c r="O197" i="9"/>
  <c r="E16" i="9"/>
  <c r="E32" i="9"/>
  <c r="E48" i="9"/>
  <c r="E64" i="9"/>
  <c r="E80" i="9"/>
  <c r="E96" i="9"/>
  <c r="E112" i="9"/>
  <c r="E128" i="9"/>
  <c r="E144" i="9"/>
  <c r="E160" i="9"/>
  <c r="E176" i="9"/>
  <c r="E192" i="9"/>
  <c r="E208" i="9"/>
  <c r="E13" i="9"/>
  <c r="E29" i="9"/>
  <c r="E45" i="9"/>
  <c r="E61" i="9"/>
  <c r="E77" i="9"/>
  <c r="E93" i="9"/>
  <c r="E109" i="9"/>
  <c r="E125" i="9"/>
  <c r="E141" i="9"/>
  <c r="E157" i="9"/>
  <c r="E173" i="9"/>
  <c r="E189" i="9"/>
  <c r="E205" i="9"/>
  <c r="E4" i="9"/>
  <c r="E20" i="9"/>
  <c r="E36" i="9"/>
  <c r="E52" i="9"/>
  <c r="E68" i="9"/>
  <c r="E84" i="9"/>
  <c r="E100" i="9"/>
  <c r="E116" i="9"/>
  <c r="E132" i="9"/>
  <c r="E148" i="9"/>
  <c r="E164" i="9"/>
  <c r="E180" i="9"/>
  <c r="E196" i="9"/>
  <c r="E212" i="9"/>
  <c r="E17" i="9"/>
  <c r="E33" i="9"/>
  <c r="E49" i="9"/>
  <c r="E65" i="9"/>
  <c r="E81" i="9"/>
  <c r="E97" i="9"/>
  <c r="E113" i="9"/>
  <c r="E129" i="9"/>
  <c r="E145" i="9"/>
  <c r="E161" i="9"/>
  <c r="E177" i="9"/>
  <c r="E193" i="9"/>
  <c r="E195" i="9"/>
  <c r="E163" i="9"/>
  <c r="E147" i="9"/>
  <c r="E115" i="9"/>
  <c r="E83" i="9"/>
  <c r="E67" i="9"/>
  <c r="E35" i="9"/>
  <c r="E19" i="9"/>
  <c r="E194" i="9"/>
  <c r="E162" i="9"/>
  <c r="E130" i="9"/>
  <c r="E114" i="9"/>
  <c r="E82" i="9"/>
  <c r="E66" i="9"/>
  <c r="E34" i="9"/>
  <c r="E3" i="9"/>
  <c r="E153" i="9"/>
  <c r="E89" i="9"/>
  <c r="E57" i="9"/>
  <c r="E25" i="9"/>
  <c r="E172" i="9"/>
  <c r="E108" i="9"/>
  <c r="E76" i="9"/>
  <c r="E44" i="9"/>
  <c r="E207" i="9"/>
  <c r="E191" i="9"/>
  <c r="E175" i="9"/>
  <c r="E159" i="9"/>
  <c r="E143" i="9"/>
  <c r="E127" i="9"/>
  <c r="E111" i="9"/>
  <c r="E95" i="9"/>
  <c r="E79" i="9"/>
  <c r="E63" i="9"/>
  <c r="E47" i="9"/>
  <c r="E31" i="9"/>
  <c r="E15" i="9"/>
  <c r="E206" i="9"/>
  <c r="E190" i="9"/>
  <c r="E174" i="9"/>
  <c r="E158" i="9"/>
  <c r="E142" i="9"/>
  <c r="E126" i="9"/>
  <c r="E110" i="9"/>
  <c r="E94" i="9"/>
  <c r="E78" i="9"/>
  <c r="E62" i="9"/>
  <c r="E46" i="9"/>
  <c r="E30" i="9"/>
  <c r="E14" i="9"/>
  <c r="E209" i="9"/>
  <c r="E181" i="9"/>
  <c r="E149" i="9"/>
  <c r="E117" i="9"/>
  <c r="E85" i="9"/>
  <c r="E53" i="9"/>
  <c r="E21" i="9"/>
  <c r="E200" i="9"/>
  <c r="E168" i="9"/>
  <c r="E136" i="9"/>
  <c r="E104" i="9"/>
  <c r="E72" i="9"/>
  <c r="E40" i="9"/>
  <c r="E8" i="9"/>
  <c r="O159" i="9"/>
  <c r="O98" i="9"/>
  <c r="O9" i="9"/>
  <c r="E41" i="9"/>
  <c r="E9" i="9"/>
  <c r="E188" i="9"/>
  <c r="E156" i="9"/>
  <c r="E124" i="9"/>
  <c r="E92" i="9"/>
  <c r="E60" i="9"/>
  <c r="E28" i="9"/>
  <c r="T191" i="9"/>
  <c r="T175" i="9"/>
  <c r="T159" i="9"/>
  <c r="T143" i="9"/>
  <c r="T127" i="9"/>
  <c r="T111" i="9"/>
  <c r="T95" i="9"/>
  <c r="T79" i="9"/>
  <c r="T63" i="9"/>
  <c r="T47" i="9"/>
  <c r="T31" i="9"/>
  <c r="T15" i="9"/>
  <c r="T206" i="9"/>
  <c r="T190" i="9"/>
  <c r="T174" i="9"/>
  <c r="T158" i="9"/>
  <c r="T142" i="9"/>
  <c r="T126" i="9"/>
  <c r="T110" i="9"/>
  <c r="T94" i="9"/>
  <c r="T78" i="9"/>
  <c r="T62" i="9"/>
  <c r="T46" i="9"/>
  <c r="T30" i="9"/>
  <c r="T14" i="9"/>
  <c r="T209" i="9"/>
  <c r="T193" i="9"/>
  <c r="T177" i="9"/>
  <c r="T161" i="9"/>
  <c r="T145" i="9"/>
  <c r="T129" i="9"/>
  <c r="T113" i="9"/>
  <c r="T97" i="9"/>
  <c r="T81" i="9"/>
  <c r="T65" i="9"/>
  <c r="T49" i="9"/>
  <c r="T33" i="9"/>
  <c r="T17" i="9"/>
  <c r="T212" i="9"/>
  <c r="T196" i="9"/>
  <c r="T180" i="9"/>
  <c r="T164" i="9"/>
  <c r="T132" i="9"/>
  <c r="T100" i="9"/>
  <c r="T36" i="9"/>
  <c r="T170" i="9"/>
  <c r="T154" i="9"/>
  <c r="T138" i="9"/>
  <c r="T122" i="9"/>
  <c r="T106" i="9"/>
  <c r="T90" i="9"/>
  <c r="T74" i="9"/>
  <c r="T58" i="9"/>
  <c r="T42" i="9"/>
  <c r="T26" i="9"/>
  <c r="T10" i="9"/>
  <c r="T205" i="9"/>
  <c r="T189" i="9"/>
  <c r="T173" i="9"/>
  <c r="T157" i="9"/>
  <c r="T141" i="9"/>
  <c r="T125" i="9"/>
  <c r="T109" i="9"/>
  <c r="T93" i="9"/>
  <c r="T77" i="9"/>
  <c r="T61" i="9"/>
  <c r="T45" i="9"/>
  <c r="T29" i="9"/>
  <c r="T13" i="9"/>
  <c r="T208" i="9"/>
  <c r="T192" i="9"/>
  <c r="T176" i="9"/>
  <c r="T152" i="9"/>
  <c r="T120" i="9"/>
  <c r="T72" i="9"/>
  <c r="T8" i="9"/>
  <c r="T160" i="9"/>
  <c r="T144" i="9"/>
  <c r="T128" i="9"/>
  <c r="T112" i="9"/>
  <c r="T88" i="9"/>
  <c r="T56" i="9"/>
  <c r="T24" i="9"/>
  <c r="T156" i="9"/>
  <c r="T140" i="9"/>
  <c r="T124" i="9"/>
  <c r="T108" i="9"/>
  <c r="T84" i="9"/>
  <c r="T52" i="9"/>
  <c r="T20" i="9"/>
  <c r="T96" i="9"/>
  <c r="T80" i="9"/>
  <c r="T64" i="9"/>
  <c r="T48" i="9"/>
  <c r="T32" i="9"/>
  <c r="T16" i="9"/>
  <c r="T92" i="9"/>
  <c r="T76" i="9"/>
  <c r="T60" i="9"/>
  <c r="T44" i="9"/>
  <c r="T28" i="9"/>
  <c r="O202" i="9"/>
  <c r="O204" i="9"/>
  <c r="O192" i="9"/>
  <c r="O177" i="9"/>
  <c r="O206" i="9"/>
  <c r="O203" i="9"/>
  <c r="O187" i="9"/>
  <c r="O171" i="9"/>
  <c r="O155" i="9"/>
  <c r="O139" i="9"/>
  <c r="O123" i="9"/>
  <c r="O107" i="9"/>
  <c r="O91" i="9"/>
  <c r="O75" i="9"/>
  <c r="O59" i="9"/>
  <c r="O43" i="9"/>
  <c r="O27" i="9"/>
  <c r="O11" i="9"/>
  <c r="O190" i="9"/>
  <c r="O174" i="9"/>
  <c r="O158" i="9"/>
  <c r="O142" i="9"/>
  <c r="O126" i="9"/>
  <c r="O110" i="9"/>
  <c r="O94" i="9"/>
  <c r="O78" i="9"/>
  <c r="O62" i="9"/>
  <c r="O46" i="9"/>
  <c r="O30" i="9"/>
  <c r="O14" i="9"/>
  <c r="O165" i="9"/>
  <c r="O149" i="9"/>
  <c r="O133" i="9"/>
  <c r="O117" i="9"/>
  <c r="O101" i="9"/>
  <c r="O85" i="9"/>
  <c r="O69" i="9"/>
  <c r="O53" i="9"/>
  <c r="O37" i="9"/>
  <c r="O21" i="9"/>
  <c r="O5" i="9"/>
  <c r="O164" i="9"/>
  <c r="O148" i="9"/>
  <c r="O132" i="9"/>
  <c r="O116" i="9"/>
  <c r="O100" i="9"/>
  <c r="O84" i="9"/>
  <c r="O68" i="9"/>
  <c r="O52" i="9"/>
  <c r="O36" i="9"/>
  <c r="O20" i="9"/>
  <c r="O4" i="9"/>
  <c r="O180" i="9"/>
  <c r="O208" i="9"/>
  <c r="O181" i="9"/>
  <c r="O209" i="9"/>
  <c r="O200" i="9"/>
  <c r="O185" i="9"/>
  <c r="O212" i="9"/>
  <c r="O199" i="9"/>
  <c r="O183" i="9"/>
  <c r="O167" i="9"/>
  <c r="O151" i="9"/>
  <c r="O135" i="9"/>
  <c r="O119" i="9"/>
  <c r="O103" i="9"/>
  <c r="O87" i="9"/>
  <c r="O71" i="9"/>
  <c r="O55" i="9"/>
  <c r="O39" i="9"/>
  <c r="O23" i="9"/>
  <c r="O7" i="9"/>
  <c r="O186" i="9"/>
  <c r="O170" i="9"/>
  <c r="O154" i="9"/>
  <c r="O138" i="9"/>
  <c r="O122" i="9"/>
  <c r="O106" i="9"/>
  <c r="O90" i="9"/>
  <c r="O74" i="9"/>
  <c r="O58" i="9"/>
  <c r="O42" i="9"/>
  <c r="O26" i="9"/>
  <c r="O10" i="9"/>
  <c r="O161" i="9"/>
  <c r="O145" i="9"/>
  <c r="O129" i="9"/>
  <c r="O113" i="9"/>
  <c r="O97" i="9"/>
  <c r="O81" i="9"/>
  <c r="O65" i="9"/>
  <c r="O49" i="9"/>
  <c r="O33" i="9"/>
  <c r="O17" i="9"/>
  <c r="O176" i="9"/>
  <c r="O160" i="9"/>
  <c r="O144" i="9"/>
  <c r="O128" i="9"/>
  <c r="O112" i="9"/>
  <c r="O96" i="9"/>
  <c r="O80" i="9"/>
  <c r="O64" i="9"/>
  <c r="O48" i="9"/>
  <c r="O32" i="9"/>
  <c r="O16" i="9"/>
  <c r="O188" i="9"/>
  <c r="O3" i="9"/>
  <c r="O189" i="9"/>
  <c r="O173" i="9"/>
  <c r="O205" i="9"/>
  <c r="O193" i="9"/>
  <c r="O211" i="9"/>
  <c r="O195" i="9"/>
  <c r="O179" i="9"/>
  <c r="O163" i="9"/>
  <c r="O147" i="9"/>
  <c r="O131" i="9"/>
  <c r="O115" i="9"/>
  <c r="O99" i="9"/>
  <c r="O83" i="9"/>
  <c r="O67" i="9"/>
  <c r="O51" i="9"/>
  <c r="O35" i="9"/>
  <c r="O19" i="9"/>
  <c r="O198" i="9"/>
  <c r="O182" i="9"/>
  <c r="O166" i="9"/>
  <c r="O150" i="9"/>
  <c r="O134" i="9"/>
  <c r="O118" i="9"/>
  <c r="O102" i="9"/>
  <c r="O86" i="9"/>
  <c r="O70" i="9"/>
  <c r="O54" i="9"/>
  <c r="O38" i="9"/>
  <c r="O22" i="9"/>
  <c r="O6" i="9"/>
  <c r="O157" i="9"/>
  <c r="O141" i="9"/>
  <c r="O125" i="9"/>
  <c r="O109" i="9"/>
  <c r="O93" i="9"/>
  <c r="O77" i="9"/>
  <c r="O61" i="9"/>
  <c r="O45" i="9"/>
  <c r="O29" i="9"/>
  <c r="O13" i="9"/>
  <c r="O172" i="9"/>
  <c r="O156" i="9"/>
  <c r="O140" i="9"/>
  <c r="O124" i="9"/>
  <c r="O108" i="9"/>
  <c r="O92" i="9"/>
  <c r="O76" i="9"/>
  <c r="O60" i="9"/>
  <c r="O44" i="9"/>
  <c r="O2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<sst xmlns="http://schemas.openxmlformats.org/spreadsheetml/2006/main" count="74" uniqueCount="26">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</sst>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0.17814028983099614</c:v>
                </c:pt>
                <c:pt idx="1">
                  <c:v>0.1759305844518651</c:v>
                </c:pt>
                <c:pt idx="2">
                  <c:v>0.17814028983099614</c:v>
                </c:pt>
                <c:pt idx="3">
                  <c:v>0.16620399014596332</c:v>
                </c:pt>
                <c:pt idx="4">
                  <c:v>0.16399295841306402</c:v>
                </c:pt>
                <c:pt idx="5">
                  <c:v>0.16620399014596332</c:v>
                </c:pt>
                <c:pt idx="6">
                  <c:v>0.16178236879808575</c:v>
                </c:pt>
                <c:pt idx="7">
                  <c:v>0.16178236879808575</c:v>
                </c:pt>
                <c:pt idx="8">
                  <c:v>0.16178236879808575</c:v>
                </c:pt>
                <c:pt idx="9">
                  <c:v>0.13304514592129968</c:v>
                </c:pt>
                <c:pt idx="10">
                  <c:v>0.13304514592129968</c:v>
                </c:pt>
                <c:pt idx="11">
                  <c:v>0.13304514592129968</c:v>
                </c:pt>
                <c:pt idx="12">
                  <c:v>0.13525573553627923</c:v>
                </c:pt>
                <c:pt idx="13">
                  <c:v>0.14719203522131202</c:v>
                </c:pt>
                <c:pt idx="14">
                  <c:v>0.16178236879808575</c:v>
                </c:pt>
                <c:pt idx="15">
                  <c:v>0.14498144560633247</c:v>
                </c:pt>
                <c:pt idx="16">
                  <c:v>0.14719203522131202</c:v>
                </c:pt>
                <c:pt idx="17">
                  <c:v>0.14498144560633247</c:v>
                </c:pt>
                <c:pt idx="18">
                  <c:v>0.14498144560633247</c:v>
                </c:pt>
                <c:pt idx="19">
                  <c:v>0.14719203522131202</c:v>
                </c:pt>
                <c:pt idx="20">
                  <c:v>0.14719203522131202</c:v>
                </c:pt>
                <c:pt idx="21">
                  <c:v>0.15205533237426291</c:v>
                </c:pt>
                <c:pt idx="22">
                  <c:v>0.14984474275928336</c:v>
                </c:pt>
                <c:pt idx="23">
                  <c:v>0.14719203522131202</c:v>
                </c:pt>
                <c:pt idx="24">
                  <c:v>0.14984474275928336</c:v>
                </c:pt>
                <c:pt idx="25">
                  <c:v>0.14719203522131202</c:v>
                </c:pt>
                <c:pt idx="26">
                  <c:v>0.14984474275928336</c:v>
                </c:pt>
                <c:pt idx="27">
                  <c:v>0.14719203522131202</c:v>
                </c:pt>
                <c:pt idx="28">
                  <c:v>0.18300358698394703</c:v>
                </c:pt>
                <c:pt idx="29">
                  <c:v>0.18079388160481472</c:v>
                </c:pt>
                <c:pt idx="30">
                  <c:v>0.18079388160481472</c:v>
                </c:pt>
                <c:pt idx="31">
                  <c:v>0.16620399014596332</c:v>
                </c:pt>
                <c:pt idx="32">
                  <c:v>0.16620399014596332</c:v>
                </c:pt>
                <c:pt idx="33">
                  <c:v>0.1759305844518651</c:v>
                </c:pt>
                <c:pt idx="34">
                  <c:v>0.16399295841306402</c:v>
                </c:pt>
                <c:pt idx="35">
                  <c:v>0.16620399014596332</c:v>
                </c:pt>
                <c:pt idx="36">
                  <c:v>0.16620399014596332</c:v>
                </c:pt>
                <c:pt idx="37">
                  <c:v>0.16399295841306402</c:v>
                </c:pt>
                <c:pt idx="38">
                  <c:v>0.16399295841306402</c:v>
                </c:pt>
                <c:pt idx="39">
                  <c:v>0.16178236879808575</c:v>
                </c:pt>
                <c:pt idx="40">
                  <c:v>0.16399295841306402</c:v>
                </c:pt>
                <c:pt idx="41">
                  <c:v>0.14498144560633247</c:v>
                </c:pt>
                <c:pt idx="42">
                  <c:v>0.14719203522131202</c:v>
                </c:pt>
                <c:pt idx="43">
                  <c:v>0.14498144560633247</c:v>
                </c:pt>
                <c:pt idx="44">
                  <c:v>0.14984474275928336</c:v>
                </c:pt>
                <c:pt idx="45">
                  <c:v>0.14719203522131202</c:v>
                </c:pt>
                <c:pt idx="46">
                  <c:v>0.13525573553627923</c:v>
                </c:pt>
                <c:pt idx="47">
                  <c:v>0.13304514592129968</c:v>
                </c:pt>
                <c:pt idx="48">
                  <c:v>0.13304514592129968</c:v>
                </c:pt>
                <c:pt idx="49">
                  <c:v>0.14719203522131202</c:v>
                </c:pt>
                <c:pt idx="50">
                  <c:v>0.13525573553627923</c:v>
                </c:pt>
                <c:pt idx="51">
                  <c:v>0.13304514592129968</c:v>
                </c:pt>
                <c:pt idx="52">
                  <c:v>0.13304514592129968</c:v>
                </c:pt>
                <c:pt idx="53">
                  <c:v>0.13525573553627923</c:v>
                </c:pt>
                <c:pt idx="54">
                  <c:v>0.13304514592129968</c:v>
                </c:pt>
                <c:pt idx="55">
                  <c:v>0.15205533237426291</c:v>
                </c:pt>
                <c:pt idx="56">
                  <c:v>0.14984474275928336</c:v>
                </c:pt>
                <c:pt idx="57">
                  <c:v>0.14719203522131202</c:v>
                </c:pt>
                <c:pt idx="58">
                  <c:v>0.15205533237426291</c:v>
                </c:pt>
                <c:pt idx="59">
                  <c:v>0.14984474275928336</c:v>
                </c:pt>
                <c:pt idx="60">
                  <c:v>0.15205533237426291</c:v>
                </c:pt>
                <c:pt idx="61">
                  <c:v>0.13304514592129968</c:v>
                </c:pt>
                <c:pt idx="62">
                  <c:v>0.13304514592129968</c:v>
                </c:pt>
                <c:pt idx="63">
                  <c:v>0.13039243838332962</c:v>
                </c:pt>
                <c:pt idx="64">
                  <c:v>0.13525573553627923</c:v>
                </c:pt>
                <c:pt idx="65">
                  <c:v>0.15205533237426291</c:v>
                </c:pt>
                <c:pt idx="66">
                  <c:v>0.14719203522131202</c:v>
                </c:pt>
                <c:pt idx="67">
                  <c:v>0.13039243838332962</c:v>
                </c:pt>
                <c:pt idx="68">
                  <c:v>0.12331855161539917</c:v>
                </c:pt>
                <c:pt idx="69">
                  <c:v>0.11845525446244828</c:v>
                </c:pt>
                <c:pt idx="70">
                  <c:v>0.11624422272954897</c:v>
                </c:pt>
                <c:pt idx="71">
                  <c:v>0.11845525446244828</c:v>
                </c:pt>
                <c:pt idx="72">
                  <c:v>0.11624422272954897</c:v>
                </c:pt>
                <c:pt idx="73">
                  <c:v>0.12818184876835007</c:v>
                </c:pt>
                <c:pt idx="74">
                  <c:v>0.11624422272954897</c:v>
                </c:pt>
                <c:pt idx="75">
                  <c:v>0.11845525446244828</c:v>
                </c:pt>
                <c:pt idx="76">
                  <c:v>0.13790844307425312</c:v>
                </c:pt>
                <c:pt idx="77">
                  <c:v>0.13304514592129968</c:v>
                </c:pt>
                <c:pt idx="78">
                  <c:v>0.13039243838332962</c:v>
                </c:pt>
                <c:pt idx="79">
                  <c:v>0.13304514592129968</c:v>
                </c:pt>
                <c:pt idx="80">
                  <c:v>0.13304514592129968</c:v>
                </c:pt>
                <c:pt idx="81">
                  <c:v>0.14719203522131202</c:v>
                </c:pt>
                <c:pt idx="82">
                  <c:v>0.14719203522131202</c:v>
                </c:pt>
                <c:pt idx="83">
                  <c:v>0.14498144560633247</c:v>
                </c:pt>
                <c:pt idx="84">
                  <c:v>0.14498144560633247</c:v>
                </c:pt>
                <c:pt idx="85">
                  <c:v>0.14719203522131202</c:v>
                </c:pt>
                <c:pt idx="86">
                  <c:v>0.16399295841306402</c:v>
                </c:pt>
                <c:pt idx="87">
                  <c:v>0.16620399014596332</c:v>
                </c:pt>
                <c:pt idx="88">
                  <c:v>0.16399295841306402</c:v>
                </c:pt>
                <c:pt idx="89">
                  <c:v>0.16178236879808575</c:v>
                </c:pt>
                <c:pt idx="90">
                  <c:v>0.16399295841306402</c:v>
                </c:pt>
                <c:pt idx="91">
                  <c:v>0.15912966126011313</c:v>
                </c:pt>
                <c:pt idx="92">
                  <c:v>0.16620399014596332</c:v>
                </c:pt>
                <c:pt idx="93">
                  <c:v>0.16620399014596332</c:v>
                </c:pt>
                <c:pt idx="94">
                  <c:v>0.16620399014596332</c:v>
                </c:pt>
                <c:pt idx="95">
                  <c:v>0.16399295841306402</c:v>
                </c:pt>
                <c:pt idx="96">
                  <c:v>0.16399295841306402</c:v>
                </c:pt>
                <c:pt idx="97">
                  <c:v>0.16399295841306402</c:v>
                </c:pt>
                <c:pt idx="98">
                  <c:v>0.17814028983099614</c:v>
                </c:pt>
                <c:pt idx="99">
                  <c:v>0.1737195527189645</c:v>
                </c:pt>
                <c:pt idx="100">
                  <c:v>0.17814028983099614</c:v>
                </c:pt>
                <c:pt idx="101">
                  <c:v>0.17814028983099614</c:v>
                </c:pt>
                <c:pt idx="102">
                  <c:v>0.18079388160481472</c:v>
                </c:pt>
                <c:pt idx="103">
                  <c:v>0.20687883906154791</c:v>
                </c:pt>
                <c:pt idx="104">
                  <c:v>0.19494121302274811</c:v>
                </c:pt>
                <c:pt idx="105">
                  <c:v>0.19494121302274811</c:v>
                </c:pt>
                <c:pt idx="106">
                  <c:v>0.17814028983099614</c:v>
                </c:pt>
                <c:pt idx="107">
                  <c:v>0.1759305844518651</c:v>
                </c:pt>
                <c:pt idx="108">
                  <c:v>0.19007791586979722</c:v>
                </c:pt>
                <c:pt idx="109">
                  <c:v>0.20687883906154791</c:v>
                </c:pt>
                <c:pt idx="110">
                  <c:v>0.20466780732864862</c:v>
                </c:pt>
                <c:pt idx="111">
                  <c:v>0.20687883906154791</c:v>
                </c:pt>
                <c:pt idx="112">
                  <c:v>0.20466780732864862</c:v>
                </c:pt>
                <c:pt idx="113">
                  <c:v>0.20687883906154791</c:v>
                </c:pt>
                <c:pt idx="114">
                  <c:v>0.20687883906154791</c:v>
                </c:pt>
                <c:pt idx="115">
                  <c:v>0.20687883906154791</c:v>
                </c:pt>
                <c:pt idx="116">
                  <c:v>0.20687883906154791</c:v>
                </c:pt>
                <c:pt idx="117">
                  <c:v>0.20953110448159951</c:v>
                </c:pt>
                <c:pt idx="118">
                  <c:v>0.22146873052039931</c:v>
                </c:pt>
                <c:pt idx="119">
                  <c:v>0.22146873052039931</c:v>
                </c:pt>
                <c:pt idx="120">
                  <c:v>0.22146873052039931</c:v>
                </c:pt>
                <c:pt idx="121">
                  <c:v>0.22146873052039931</c:v>
                </c:pt>
                <c:pt idx="122">
                  <c:v>0.22367843589953162</c:v>
                </c:pt>
                <c:pt idx="123">
                  <c:v>0.22146873052039931</c:v>
                </c:pt>
                <c:pt idx="124">
                  <c:v>0.22367843589953162</c:v>
                </c:pt>
                <c:pt idx="125">
                  <c:v>0.22367843589953162</c:v>
                </c:pt>
                <c:pt idx="126">
                  <c:v>0.22146873052039931</c:v>
                </c:pt>
                <c:pt idx="127">
                  <c:v>0.22146873052039931</c:v>
                </c:pt>
                <c:pt idx="128">
                  <c:v>0.22146873052039931</c:v>
                </c:pt>
                <c:pt idx="129">
                  <c:v>0.22146873052039931</c:v>
                </c:pt>
                <c:pt idx="130">
                  <c:v>0.22367843589953162</c:v>
                </c:pt>
                <c:pt idx="131">
                  <c:v>0.21881513874658073</c:v>
                </c:pt>
                <c:pt idx="132">
                  <c:v>0.22146873052039931</c:v>
                </c:pt>
                <c:pt idx="133">
                  <c:v>0.2263320276733502</c:v>
                </c:pt>
                <c:pt idx="134">
                  <c:v>0.21881513874658073</c:v>
                </c:pt>
                <c:pt idx="135">
                  <c:v>0.20687883906154791</c:v>
                </c:pt>
                <c:pt idx="136">
                  <c:v>0.20687883906154791</c:v>
                </c:pt>
                <c:pt idx="137">
                  <c:v>0.20466780732864862</c:v>
                </c:pt>
                <c:pt idx="138">
                  <c:v>0.22146873052039931</c:v>
                </c:pt>
                <c:pt idx="139">
                  <c:v>0.21881513874658073</c:v>
                </c:pt>
                <c:pt idx="140">
                  <c:v>0.20466780732864862</c:v>
                </c:pt>
                <c:pt idx="141">
                  <c:v>0.20687883906154791</c:v>
                </c:pt>
                <c:pt idx="142">
                  <c:v>0.20687883906154791</c:v>
                </c:pt>
                <c:pt idx="143">
                  <c:v>0.20953110448159951</c:v>
                </c:pt>
                <c:pt idx="144">
                  <c:v>0.20687883906154791</c:v>
                </c:pt>
                <c:pt idx="145">
                  <c:v>0.20687883906154791</c:v>
                </c:pt>
                <c:pt idx="146">
                  <c:v>0.20953110448159951</c:v>
                </c:pt>
                <c:pt idx="147">
                  <c:v>0.20953110448159951</c:v>
                </c:pt>
                <c:pt idx="148">
                  <c:v>0.20687883906154791</c:v>
                </c:pt>
                <c:pt idx="149">
                  <c:v>0.20953110448159951</c:v>
                </c:pt>
                <c:pt idx="150">
                  <c:v>0.20687883906154791</c:v>
                </c:pt>
                <c:pt idx="151">
                  <c:v>0.21881513874658073</c:v>
                </c:pt>
                <c:pt idx="152">
                  <c:v>0.22146873052039931</c:v>
                </c:pt>
                <c:pt idx="153">
                  <c:v>0.22146873052039931</c:v>
                </c:pt>
                <c:pt idx="154">
                  <c:v>0.22146873052039931</c:v>
                </c:pt>
                <c:pt idx="155">
                  <c:v>0.22146873052039931</c:v>
                </c:pt>
                <c:pt idx="156">
                  <c:v>0.22146873052039931</c:v>
                </c:pt>
                <c:pt idx="157">
                  <c:v>0.22146873052039931</c:v>
                </c:pt>
                <c:pt idx="158">
                  <c:v>0.22146873052039931</c:v>
                </c:pt>
                <c:pt idx="159">
                  <c:v>0.2166054333674497</c:v>
                </c:pt>
                <c:pt idx="160">
                  <c:v>0.22367843589953162</c:v>
                </c:pt>
                <c:pt idx="161">
                  <c:v>0.22146873052039931</c:v>
                </c:pt>
                <c:pt idx="162">
                  <c:v>0.22146873052039931</c:v>
                </c:pt>
                <c:pt idx="163">
                  <c:v>0.22146873052039931</c:v>
                </c:pt>
                <c:pt idx="164">
                  <c:v>0.22146873052039931</c:v>
                </c:pt>
                <c:pt idx="165">
                  <c:v>0.22146873052039931</c:v>
                </c:pt>
                <c:pt idx="166">
                  <c:v>0.21881513874658073</c:v>
                </c:pt>
                <c:pt idx="167">
                  <c:v>0.22146873052039931</c:v>
                </c:pt>
                <c:pt idx="168">
                  <c:v>0.22146873052039931</c:v>
                </c:pt>
                <c:pt idx="169">
                  <c:v>0.22146873052039931</c:v>
                </c:pt>
                <c:pt idx="170">
                  <c:v>0.22146873052039931</c:v>
                </c:pt>
                <c:pt idx="171">
                  <c:v>0.22367843589953162</c:v>
                </c:pt>
                <c:pt idx="172">
                  <c:v>0.22146873052039931</c:v>
                </c:pt>
                <c:pt idx="173">
                  <c:v>0.22367843589953162</c:v>
                </c:pt>
                <c:pt idx="174">
                  <c:v>0.22146873052039931</c:v>
                </c:pt>
                <c:pt idx="175">
                  <c:v>0.22146873052039931</c:v>
                </c:pt>
                <c:pt idx="176">
                  <c:v>0.22367843589953162</c:v>
                </c:pt>
                <c:pt idx="177">
                  <c:v>0.22146873052039931</c:v>
                </c:pt>
                <c:pt idx="178">
                  <c:v>0.22367843589953162</c:v>
                </c:pt>
                <c:pt idx="179">
                  <c:v>0.22146873052039931</c:v>
                </c:pt>
                <c:pt idx="180">
                  <c:v>0.22146873052039931</c:v>
                </c:pt>
                <c:pt idx="181">
                  <c:v>0.22146873052039931</c:v>
                </c:pt>
                <c:pt idx="182">
                  <c:v>0.2166054333674497</c:v>
                </c:pt>
                <c:pt idx="183">
                  <c:v>0.21881513874658073</c:v>
                </c:pt>
                <c:pt idx="184">
                  <c:v>0.2263320276733502</c:v>
                </c:pt>
                <c:pt idx="185">
                  <c:v>0.22146873052039931</c:v>
                </c:pt>
                <c:pt idx="186">
                  <c:v>0.22367843589953162</c:v>
                </c:pt>
                <c:pt idx="187">
                  <c:v>0.21881513874658073</c:v>
                </c:pt>
                <c:pt idx="188">
                  <c:v>0.22146873052039931</c:v>
                </c:pt>
                <c:pt idx="189">
                  <c:v>0.22367843589953162</c:v>
                </c:pt>
                <c:pt idx="190">
                  <c:v>0.22367843589953162</c:v>
                </c:pt>
                <c:pt idx="191">
                  <c:v>0.22367843589953162</c:v>
                </c:pt>
                <c:pt idx="192">
                  <c:v>0.22146873052039931</c:v>
                </c:pt>
                <c:pt idx="193">
                  <c:v>0.22146873052039931</c:v>
                </c:pt>
                <c:pt idx="194">
                  <c:v>0.22146873052039931</c:v>
                </c:pt>
                <c:pt idx="195">
                  <c:v>0.22146873052039931</c:v>
                </c:pt>
                <c:pt idx="196">
                  <c:v>0.22146873052039931</c:v>
                </c:pt>
                <c:pt idx="197">
                  <c:v>0.22367843589953162</c:v>
                </c:pt>
                <c:pt idx="198">
                  <c:v>0.2263320276733502</c:v>
                </c:pt>
                <c:pt idx="199">
                  <c:v>0.22146873052039931</c:v>
                </c:pt>
                <c:pt idx="200">
                  <c:v>0.2166054333674497</c:v>
                </c:pt>
                <c:pt idx="201">
                  <c:v>0.21881513874658073</c:v>
                </c:pt>
                <c:pt idx="202">
                  <c:v>0.21881513874658073</c:v>
                </c:pt>
                <c:pt idx="203">
                  <c:v>0.22146873052039931</c:v>
                </c:pt>
                <c:pt idx="204">
                  <c:v>0.22146873052039931</c:v>
                </c:pt>
                <c:pt idx="205">
                  <c:v>0.21881513874658073</c:v>
                </c:pt>
                <c:pt idx="206">
                  <c:v>0.19494121302274811</c:v>
                </c:pt>
                <c:pt idx="207">
                  <c:v>0.19494121302274811</c:v>
                </c:pt>
                <c:pt idx="208">
                  <c:v>0.20687883906154791</c:v>
                </c:pt>
                <c:pt idx="209">
                  <c:v>0.20466780732864862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0.23444711385068639</c:v>
                </c:pt>
                <c:pt idx="1">
                  <c:v>0.25832236592829116</c:v>
                </c:pt>
                <c:pt idx="2">
                  <c:v>0.24638473988949006</c:v>
                </c:pt>
                <c:pt idx="3">
                  <c:v>0.24903700530953776</c:v>
                </c:pt>
                <c:pt idx="4">
                  <c:v>0.26097463134834142</c:v>
                </c:pt>
                <c:pt idx="5">
                  <c:v>0.26097463134834142</c:v>
                </c:pt>
                <c:pt idx="6">
                  <c:v>0.25832236592829116</c:v>
                </c:pt>
                <c:pt idx="7">
                  <c:v>0.26097463134834142</c:v>
                </c:pt>
                <c:pt idx="8">
                  <c:v>0.26097463134834142</c:v>
                </c:pt>
                <c:pt idx="9">
                  <c:v>0.26097463134834142</c:v>
                </c:pt>
                <c:pt idx="10">
                  <c:v>0.26097463134834142</c:v>
                </c:pt>
                <c:pt idx="11">
                  <c:v>0.26539536846037304</c:v>
                </c:pt>
                <c:pt idx="12">
                  <c:v>0.25832236592829116</c:v>
                </c:pt>
                <c:pt idx="13">
                  <c:v>0.25832236592829116</c:v>
                </c:pt>
                <c:pt idx="14">
                  <c:v>0.26097463134834142</c:v>
                </c:pt>
                <c:pt idx="15">
                  <c:v>0.26097463134834142</c:v>
                </c:pt>
                <c:pt idx="16">
                  <c:v>0.24638473988949006</c:v>
                </c:pt>
                <c:pt idx="17">
                  <c:v>0.26318566308124075</c:v>
                </c:pt>
                <c:pt idx="18">
                  <c:v>0.26097463134834142</c:v>
                </c:pt>
                <c:pt idx="19">
                  <c:v>0.26318566308124075</c:v>
                </c:pt>
                <c:pt idx="20">
                  <c:v>0.26097463134834142</c:v>
                </c:pt>
                <c:pt idx="21">
                  <c:v>0.26539536846037304</c:v>
                </c:pt>
                <c:pt idx="22">
                  <c:v>0.26318566308124075</c:v>
                </c:pt>
                <c:pt idx="23">
                  <c:v>0.26097463134834142</c:v>
                </c:pt>
                <c:pt idx="24">
                  <c:v>0.26097463134834142</c:v>
                </c:pt>
                <c:pt idx="25">
                  <c:v>0.27512196276627354</c:v>
                </c:pt>
                <c:pt idx="26">
                  <c:v>0.28927017842005165</c:v>
                </c:pt>
                <c:pt idx="27">
                  <c:v>0.30386051199682534</c:v>
                </c:pt>
                <c:pt idx="28">
                  <c:v>0.31579769591770412</c:v>
                </c:pt>
                <c:pt idx="29">
                  <c:v>0.31579769591770412</c:v>
                </c:pt>
                <c:pt idx="30">
                  <c:v>0.31800740129683513</c:v>
                </c:pt>
                <c:pt idx="31">
                  <c:v>0.33480832448858971</c:v>
                </c:pt>
                <c:pt idx="32">
                  <c:v>0.34939821594744108</c:v>
                </c:pt>
                <c:pt idx="33">
                  <c:v>0.35868225021242361</c:v>
                </c:pt>
                <c:pt idx="34">
                  <c:v>0.3635455473653732</c:v>
                </c:pt>
                <c:pt idx="35">
                  <c:v>0.35868225021242361</c:v>
                </c:pt>
                <c:pt idx="36">
                  <c:v>0.35868225021242361</c:v>
                </c:pt>
                <c:pt idx="37">
                  <c:v>0.35868225021242361</c:v>
                </c:pt>
                <c:pt idx="38">
                  <c:v>0.3635455473653732</c:v>
                </c:pt>
                <c:pt idx="39">
                  <c:v>0.37548317340417431</c:v>
                </c:pt>
                <c:pt idx="40">
                  <c:v>0.37769420513707491</c:v>
                </c:pt>
                <c:pt idx="41">
                  <c:v>0.36133584198624219</c:v>
                </c:pt>
                <c:pt idx="42">
                  <c:v>0.38034647055712517</c:v>
                </c:pt>
                <c:pt idx="43">
                  <c:v>0.39449380197505729</c:v>
                </c:pt>
                <c:pt idx="44">
                  <c:v>0.39228409659592628</c:v>
                </c:pt>
                <c:pt idx="45">
                  <c:v>0.39228409659592628</c:v>
                </c:pt>
                <c:pt idx="46">
                  <c:v>0.39228409659592628</c:v>
                </c:pt>
                <c:pt idx="47">
                  <c:v>0.37769420513707491</c:v>
                </c:pt>
                <c:pt idx="48">
                  <c:v>0.3657565790982738</c:v>
                </c:pt>
                <c:pt idx="49">
                  <c:v>0.34939821594744108</c:v>
                </c:pt>
                <c:pt idx="50">
                  <c:v>0.34453491879449022</c:v>
                </c:pt>
                <c:pt idx="51">
                  <c:v>0.34939821594744108</c:v>
                </c:pt>
                <c:pt idx="52">
                  <c:v>0.34674595052739077</c:v>
                </c:pt>
                <c:pt idx="53">
                  <c:v>0.3325972927556865</c:v>
                </c:pt>
                <c:pt idx="54">
                  <c:v>0.3325972927556865</c:v>
                </c:pt>
                <c:pt idx="55">
                  <c:v>0.3325972927556865</c:v>
                </c:pt>
                <c:pt idx="56">
                  <c:v>0.34674595052739077</c:v>
                </c:pt>
                <c:pt idx="57">
                  <c:v>0.34674595052739077</c:v>
                </c:pt>
                <c:pt idx="58">
                  <c:v>0.31800740129683513</c:v>
                </c:pt>
                <c:pt idx="59">
                  <c:v>0.31579769591770412</c:v>
                </c:pt>
                <c:pt idx="60">
                  <c:v>0.31800740129683513</c:v>
                </c:pt>
                <c:pt idx="61">
                  <c:v>0.35160924768034041</c:v>
                </c:pt>
                <c:pt idx="62">
                  <c:v>0.38034647055712517</c:v>
                </c:pt>
                <c:pt idx="63">
                  <c:v>0.40908369343390871</c:v>
                </c:pt>
                <c:pt idx="64">
                  <c:v>0.42102131947270977</c:v>
                </c:pt>
                <c:pt idx="65">
                  <c:v>0.41129472516680926</c:v>
                </c:pt>
                <c:pt idx="66">
                  <c:v>0.41129472516680926</c:v>
                </c:pt>
                <c:pt idx="67">
                  <c:v>0.41129472516680926</c:v>
                </c:pt>
                <c:pt idx="68">
                  <c:v>0.41129472516680926</c:v>
                </c:pt>
                <c:pt idx="69">
                  <c:v>0.42588461662566068</c:v>
                </c:pt>
                <c:pt idx="70">
                  <c:v>0.44003194804359536</c:v>
                </c:pt>
                <c:pt idx="71">
                  <c:v>0.45418016369737346</c:v>
                </c:pt>
                <c:pt idx="72">
                  <c:v>0.44003194804359536</c:v>
                </c:pt>
                <c:pt idx="73">
                  <c:v>0.42323235120561165</c:v>
                </c:pt>
                <c:pt idx="74">
                  <c:v>0.39007306486302568</c:v>
                </c:pt>
                <c:pt idx="75">
                  <c:v>0.37769420513707491</c:v>
                </c:pt>
                <c:pt idx="76">
                  <c:v>0.3635455473653732</c:v>
                </c:pt>
                <c:pt idx="77">
                  <c:v>0.34674595052739077</c:v>
                </c:pt>
                <c:pt idx="78">
                  <c:v>0.34453491879449022</c:v>
                </c:pt>
                <c:pt idx="79">
                  <c:v>0.31800740129683513</c:v>
                </c:pt>
                <c:pt idx="80">
                  <c:v>0.3325972927556865</c:v>
                </c:pt>
                <c:pt idx="81">
                  <c:v>0.34674595052739077</c:v>
                </c:pt>
                <c:pt idx="82">
                  <c:v>0.35160924768034041</c:v>
                </c:pt>
                <c:pt idx="83">
                  <c:v>0.3657565790982738</c:v>
                </c:pt>
                <c:pt idx="84">
                  <c:v>0.3657565790982738</c:v>
                </c:pt>
                <c:pt idx="85">
                  <c:v>0.34453491879449022</c:v>
                </c:pt>
                <c:pt idx="86">
                  <c:v>0.3635455473653732</c:v>
                </c:pt>
                <c:pt idx="87">
                  <c:v>0.34939821594744108</c:v>
                </c:pt>
                <c:pt idx="88">
                  <c:v>0.36133584198624219</c:v>
                </c:pt>
                <c:pt idx="89">
                  <c:v>0.36133584198624219</c:v>
                </c:pt>
                <c:pt idx="90">
                  <c:v>0.39228409659592628</c:v>
                </c:pt>
                <c:pt idx="91">
                  <c:v>0.39935709912800821</c:v>
                </c:pt>
                <c:pt idx="92">
                  <c:v>0.40908369343390871</c:v>
                </c:pt>
                <c:pt idx="93">
                  <c:v>0.40908369343390871</c:v>
                </c:pt>
                <c:pt idx="94">
                  <c:v>0.40908369343390871</c:v>
                </c:pt>
                <c:pt idx="95">
                  <c:v>0.40908369343390871</c:v>
                </c:pt>
                <c:pt idx="96">
                  <c:v>0.40908369343390871</c:v>
                </c:pt>
                <c:pt idx="97">
                  <c:v>0.45418016369737346</c:v>
                </c:pt>
                <c:pt idx="98">
                  <c:v>0.48291738657415822</c:v>
                </c:pt>
                <c:pt idx="99">
                  <c:v>0.48070768119502594</c:v>
                </c:pt>
                <c:pt idx="100">
                  <c:v>0.51165593580471136</c:v>
                </c:pt>
                <c:pt idx="101">
                  <c:v>0.57134141329118016</c:v>
                </c:pt>
                <c:pt idx="102">
                  <c:v>0.61201582008884503</c:v>
                </c:pt>
                <c:pt idx="103">
                  <c:v>0.628816743280597</c:v>
                </c:pt>
                <c:pt idx="104">
                  <c:v>0.61466852762681634</c:v>
                </c:pt>
                <c:pt idx="105">
                  <c:v>0.60007952040381096</c:v>
                </c:pt>
                <c:pt idx="106">
                  <c:v>0.61687911724179589</c:v>
                </c:pt>
                <c:pt idx="107">
                  <c:v>0.6429640746985279</c:v>
                </c:pt>
                <c:pt idx="108">
                  <c:v>0.61201582008884503</c:v>
                </c:pt>
                <c:pt idx="109">
                  <c:v>0.58327859721205899</c:v>
                </c:pt>
                <c:pt idx="110">
                  <c:v>0.61201582008884503</c:v>
                </c:pt>
                <c:pt idx="111">
                  <c:v>0.62660571154769518</c:v>
                </c:pt>
                <c:pt idx="112">
                  <c:v>0.61466852762681634</c:v>
                </c:pt>
                <c:pt idx="113">
                  <c:v>0.59786893078883141</c:v>
                </c:pt>
                <c:pt idx="114">
                  <c:v>0.60007952040381096</c:v>
                </c:pt>
                <c:pt idx="115">
                  <c:v>0.6429640746985279</c:v>
                </c:pt>
                <c:pt idx="116">
                  <c:v>0.62395344612764614</c:v>
                </c:pt>
                <c:pt idx="117">
                  <c:v>0.61466852762681634</c:v>
                </c:pt>
                <c:pt idx="118">
                  <c:v>0.59786893078883141</c:v>
                </c:pt>
                <c:pt idx="119">
                  <c:v>0.5859313047500303</c:v>
                </c:pt>
                <c:pt idx="120">
                  <c:v>0.55719408187324682</c:v>
                </c:pt>
                <c:pt idx="121">
                  <c:v>0.56913038155828088</c:v>
                </c:pt>
                <c:pt idx="122">
                  <c:v>0.59079460190298116</c:v>
                </c:pt>
                <c:pt idx="123">
                  <c:v>0.5859313047500303</c:v>
                </c:pt>
                <c:pt idx="124">
                  <c:v>0.5859313047500303</c:v>
                </c:pt>
                <c:pt idx="125">
                  <c:v>0.54260419041439667</c:v>
                </c:pt>
                <c:pt idx="126">
                  <c:v>0.51165593580471136</c:v>
                </c:pt>
                <c:pt idx="127">
                  <c:v>0.49750727803300832</c:v>
                </c:pt>
                <c:pt idx="128">
                  <c:v>0.48291738657415822</c:v>
                </c:pt>
                <c:pt idx="129">
                  <c:v>0.49750727803300832</c:v>
                </c:pt>
                <c:pt idx="130">
                  <c:v>0.55719408187324682</c:v>
                </c:pt>
                <c:pt idx="131">
                  <c:v>0.56692067617914854</c:v>
                </c:pt>
                <c:pt idx="132">
                  <c:v>0.55454049009942818</c:v>
                </c:pt>
                <c:pt idx="133">
                  <c:v>0.55719408187324682</c:v>
                </c:pt>
                <c:pt idx="134">
                  <c:v>0.54039315868149485</c:v>
                </c:pt>
                <c:pt idx="135">
                  <c:v>0.55454049009942818</c:v>
                </c:pt>
                <c:pt idx="136">
                  <c:v>0.59786893078883141</c:v>
                </c:pt>
                <c:pt idx="137">
                  <c:v>0.6694915921961816</c:v>
                </c:pt>
                <c:pt idx="138">
                  <c:v>0.72696736430351816</c:v>
                </c:pt>
                <c:pt idx="139">
                  <c:v>0.71724076999761899</c:v>
                </c:pt>
                <c:pt idx="140">
                  <c:v>0.65755396615738049</c:v>
                </c:pt>
                <c:pt idx="141">
                  <c:v>0.628816743280597</c:v>
                </c:pt>
                <c:pt idx="142">
                  <c:v>0.61687911724179589</c:v>
                </c:pt>
                <c:pt idx="143">
                  <c:v>0.68629251538793101</c:v>
                </c:pt>
                <c:pt idx="144">
                  <c:v>0.74597799287440247</c:v>
                </c:pt>
                <c:pt idx="145">
                  <c:v>0.7437669611415032</c:v>
                </c:pt>
                <c:pt idx="146">
                  <c:v>0.71502973826471972</c:v>
                </c:pt>
                <c:pt idx="147">
                  <c:v>0.68629251538793101</c:v>
                </c:pt>
                <c:pt idx="148">
                  <c:v>0.70043984680586702</c:v>
                </c:pt>
                <c:pt idx="149">
                  <c:v>0.70530314395881788</c:v>
                </c:pt>
                <c:pt idx="150">
                  <c:v>0.67435488934913257</c:v>
                </c:pt>
                <c:pt idx="151">
                  <c:v>0.68850222076706336</c:v>
                </c:pt>
                <c:pt idx="152">
                  <c:v>0.70309211222591605</c:v>
                </c:pt>
                <c:pt idx="153">
                  <c:v>0.70043984680586702</c:v>
                </c:pt>
                <c:pt idx="154">
                  <c:v>0.69822881507296508</c:v>
                </c:pt>
                <c:pt idx="155">
                  <c:v>0.69822881507296508</c:v>
                </c:pt>
                <c:pt idx="156">
                  <c:v>0.68850222076706336</c:v>
                </c:pt>
                <c:pt idx="157">
                  <c:v>0.7437669611415032</c:v>
                </c:pt>
                <c:pt idx="158">
                  <c:v>0.74597799287440247</c:v>
                </c:pt>
                <c:pt idx="159">
                  <c:v>0.77692580536616296</c:v>
                </c:pt>
                <c:pt idx="160">
                  <c:v>0.76985280283408231</c:v>
                </c:pt>
                <c:pt idx="161">
                  <c:v>0.74818858248937947</c:v>
                </c:pt>
                <c:pt idx="162">
                  <c:v>0.68363892361411249</c:v>
                </c:pt>
                <c:pt idx="163">
                  <c:v>0.65755396615738049</c:v>
                </c:pt>
                <c:pt idx="164">
                  <c:v>0.61466852762681634</c:v>
                </c:pt>
                <c:pt idx="165">
                  <c:v>0.58327859721205899</c:v>
                </c:pt>
                <c:pt idx="166">
                  <c:v>0.55454049009942818</c:v>
                </c:pt>
                <c:pt idx="167">
                  <c:v>0.52359223548974543</c:v>
                </c:pt>
                <c:pt idx="168">
                  <c:v>0.49485501261295933</c:v>
                </c:pt>
                <c:pt idx="169">
                  <c:v>0.48070768119502594</c:v>
                </c:pt>
                <c:pt idx="170">
                  <c:v>0.45196913196447286</c:v>
                </c:pt>
                <c:pt idx="171">
                  <c:v>0.43782224266446307</c:v>
                </c:pt>
                <c:pt idx="172">
                  <c:v>0.42323235120561165</c:v>
                </c:pt>
                <c:pt idx="173">
                  <c:v>0.40908369343390871</c:v>
                </c:pt>
                <c:pt idx="174">
                  <c:v>0.40908369343390871</c:v>
                </c:pt>
                <c:pt idx="175">
                  <c:v>0.39228409659592628</c:v>
                </c:pt>
                <c:pt idx="176">
                  <c:v>0.39228409659592628</c:v>
                </c:pt>
                <c:pt idx="177">
                  <c:v>0.40201069090182678</c:v>
                </c:pt>
                <c:pt idx="178">
                  <c:v>0.40908369343390871</c:v>
                </c:pt>
                <c:pt idx="179">
                  <c:v>0.44003194804359536</c:v>
                </c:pt>
                <c:pt idx="180">
                  <c:v>0.43782224266446307</c:v>
                </c:pt>
                <c:pt idx="181">
                  <c:v>0.43516865089064449</c:v>
                </c:pt>
                <c:pt idx="182">
                  <c:v>0.45196913196447286</c:v>
                </c:pt>
                <c:pt idx="183">
                  <c:v>0.49750727803300832</c:v>
                </c:pt>
                <c:pt idx="184">
                  <c:v>0.60007952040381096</c:v>
                </c:pt>
                <c:pt idx="185">
                  <c:v>0.64561766647234642</c:v>
                </c:pt>
                <c:pt idx="186">
                  <c:v>0.67656592108203184</c:v>
                </c:pt>
                <c:pt idx="187">
                  <c:v>0.67170262392908098</c:v>
                </c:pt>
                <c:pt idx="188">
                  <c:v>0.65755396615738049</c:v>
                </c:pt>
                <c:pt idx="189">
                  <c:v>0.64782737185147876</c:v>
                </c:pt>
                <c:pt idx="190">
                  <c:v>0.61201582008884503</c:v>
                </c:pt>
                <c:pt idx="191">
                  <c:v>0.60007952040381096</c:v>
                </c:pt>
                <c:pt idx="192">
                  <c:v>0.60007952040381096</c:v>
                </c:pt>
                <c:pt idx="193">
                  <c:v>0.58327859721205899</c:v>
                </c:pt>
                <c:pt idx="194">
                  <c:v>0.56913038155828088</c:v>
                </c:pt>
                <c:pt idx="195">
                  <c:v>0.55233078472029595</c:v>
                </c:pt>
                <c:pt idx="196">
                  <c:v>0.54039315868149485</c:v>
                </c:pt>
                <c:pt idx="197">
                  <c:v>0.54260419041439667</c:v>
                </c:pt>
                <c:pt idx="198">
                  <c:v>0.55454049009942818</c:v>
                </c:pt>
                <c:pt idx="199">
                  <c:v>0.55454049009942818</c:v>
                </c:pt>
                <c:pt idx="200">
                  <c:v>0.55719408187324682</c:v>
                </c:pt>
                <c:pt idx="201">
                  <c:v>0.55233078472029595</c:v>
                </c:pt>
                <c:pt idx="202">
                  <c:v>0.55454049009942818</c:v>
                </c:pt>
                <c:pt idx="203">
                  <c:v>0.55233078472029595</c:v>
                </c:pt>
                <c:pt idx="204">
                  <c:v>0.52845553264269629</c:v>
                </c:pt>
                <c:pt idx="205">
                  <c:v>0.50944490407180942</c:v>
                </c:pt>
                <c:pt idx="206">
                  <c:v>0.49750727803300832</c:v>
                </c:pt>
                <c:pt idx="207">
                  <c:v>0.46611778973617324</c:v>
                </c:pt>
                <c:pt idx="208">
                  <c:v>0.45196913196447286</c:v>
                </c:pt>
                <c:pt idx="209">
                  <c:v>0.44003194804359536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1.0394729910423264</c:v>
                </c:pt>
                <c:pt idx="1">
                  <c:v>1.0394729910423264</c:v>
                </c:pt>
                <c:pt idx="2">
                  <c:v>1.0589261796541301</c:v>
                </c:pt>
                <c:pt idx="3">
                  <c:v>1.008525178550566</c:v>
                </c:pt>
                <c:pt idx="4">
                  <c:v>1.0107357681655429</c:v>
                </c:pt>
                <c:pt idx="5">
                  <c:v>1.0443362881952798</c:v>
                </c:pt>
                <c:pt idx="6">
                  <c:v>1.0540628825011817</c:v>
                </c:pt>
                <c:pt idx="7">
                  <c:v>1.0850111371108644</c:v>
                </c:pt>
                <c:pt idx="8">
                  <c:v>1.0850111371108644</c:v>
                </c:pt>
                <c:pt idx="9">
                  <c:v>1.0589261796541301</c:v>
                </c:pt>
                <c:pt idx="10">
                  <c:v>1.0850111371108644</c:v>
                </c:pt>
                <c:pt idx="11">
                  <c:v>1.1137496863414176</c:v>
                </c:pt>
                <c:pt idx="12">
                  <c:v>1.1159593917205473</c:v>
                </c:pt>
                <c:pt idx="13">
                  <c:v>1.1137496863414176</c:v>
                </c:pt>
                <c:pt idx="14">
                  <c:v>1.1137496863414176</c:v>
                </c:pt>
                <c:pt idx="15">
                  <c:v>1.1137496863414176</c:v>
                </c:pt>
                <c:pt idx="16">
                  <c:v>1.0991597948825649</c:v>
                </c:pt>
                <c:pt idx="17">
                  <c:v>1.0660005085399802</c:v>
                </c:pt>
                <c:pt idx="18">
                  <c:v>1.0421256985803002</c:v>
                </c:pt>
                <c:pt idx="19">
                  <c:v>1.0421256985803002</c:v>
                </c:pt>
                <c:pt idx="20">
                  <c:v>1.0491995853482308</c:v>
                </c:pt>
                <c:pt idx="21">
                  <c:v>1.0421256985803002</c:v>
                </c:pt>
                <c:pt idx="22">
                  <c:v>1.0394729910423264</c:v>
                </c:pt>
                <c:pt idx="23">
                  <c:v>1.0346096938893754</c:v>
                </c:pt>
                <c:pt idx="24">
                  <c:v>1.0443362881952798</c:v>
                </c:pt>
                <c:pt idx="25">
                  <c:v>1.0421256985803002</c:v>
                </c:pt>
                <c:pt idx="26">
                  <c:v>1.0226733942043467</c:v>
                </c:pt>
                <c:pt idx="27">
                  <c:v>1.0421256985803002</c:v>
                </c:pt>
                <c:pt idx="28">
                  <c:v>1.068211540272882</c:v>
                </c:pt>
                <c:pt idx="29">
                  <c:v>1.0872221688437638</c:v>
                </c:pt>
                <c:pt idx="30">
                  <c:v>1.1088863891884666</c:v>
                </c:pt>
                <c:pt idx="31">
                  <c:v>1.1446979409511029</c:v>
                </c:pt>
                <c:pt idx="32">
                  <c:v>1.1424869092182037</c:v>
                </c:pt>
                <c:pt idx="33">
                  <c:v>1.1398346437981521</c:v>
                </c:pt>
                <c:pt idx="34">
                  <c:v>1.1424869092182037</c:v>
                </c:pt>
                <c:pt idx="35">
                  <c:v>1.1349713466452012</c:v>
                </c:pt>
                <c:pt idx="36">
                  <c:v>1.1137496863414176</c:v>
                </c:pt>
                <c:pt idx="37">
                  <c:v>1.1137496863414176</c:v>
                </c:pt>
                <c:pt idx="38">
                  <c:v>1.0540628825011817</c:v>
                </c:pt>
                <c:pt idx="39">
                  <c:v>1.0540628825011817</c:v>
                </c:pt>
                <c:pt idx="40">
                  <c:v>1.0562739142340809</c:v>
                </c:pt>
                <c:pt idx="41">
                  <c:v>1.0394729910423264</c:v>
                </c:pt>
                <c:pt idx="42">
                  <c:v>0.99437784713263255</c:v>
                </c:pt>
                <c:pt idx="43">
                  <c:v>0.97978795567378241</c:v>
                </c:pt>
                <c:pt idx="44">
                  <c:v>0.95104940644322933</c:v>
                </c:pt>
                <c:pt idx="45">
                  <c:v>0.96563929790207947</c:v>
                </c:pt>
                <c:pt idx="46">
                  <c:v>0.98244022109383145</c:v>
                </c:pt>
                <c:pt idx="47">
                  <c:v>1.0107357681655429</c:v>
                </c:pt>
                <c:pt idx="48">
                  <c:v>1.0394729910423264</c:v>
                </c:pt>
                <c:pt idx="49">
                  <c:v>1.0540628825011817</c:v>
                </c:pt>
                <c:pt idx="50">
                  <c:v>0.99658755251176478</c:v>
                </c:pt>
                <c:pt idx="51">
                  <c:v>0.99437784713263255</c:v>
                </c:pt>
                <c:pt idx="52">
                  <c:v>0.99172425535881392</c:v>
                </c:pt>
                <c:pt idx="53">
                  <c:v>0.97978795567378241</c:v>
                </c:pt>
                <c:pt idx="54">
                  <c:v>0.99437784713263255</c:v>
                </c:pt>
                <c:pt idx="55">
                  <c:v>0.97050259505503034</c:v>
                </c:pt>
                <c:pt idx="56">
                  <c:v>0.95104940644322933</c:v>
                </c:pt>
                <c:pt idx="57">
                  <c:v>0.91037455752764218</c:v>
                </c:pt>
                <c:pt idx="58">
                  <c:v>0.84847849042619372</c:v>
                </c:pt>
                <c:pt idx="59">
                  <c:v>0.88650063180380956</c:v>
                </c:pt>
                <c:pt idx="60">
                  <c:v>0.87721571330297976</c:v>
                </c:pt>
                <c:pt idx="61">
                  <c:v>0.87721571330297976</c:v>
                </c:pt>
                <c:pt idx="62">
                  <c:v>0.86527941361794825</c:v>
                </c:pt>
                <c:pt idx="63">
                  <c:v>0.8246045647023611</c:v>
                </c:pt>
                <c:pt idx="64">
                  <c:v>0.79100271831885716</c:v>
                </c:pt>
                <c:pt idx="65">
                  <c:v>0.77685538690092626</c:v>
                </c:pt>
                <c:pt idx="66">
                  <c:v>0.7839297157867765</c:v>
                </c:pt>
                <c:pt idx="67">
                  <c:v>0.79365631009267568</c:v>
                </c:pt>
                <c:pt idx="68">
                  <c:v>0.80294034435765826</c:v>
                </c:pt>
                <c:pt idx="69">
                  <c:v>0.8100146732435084</c:v>
                </c:pt>
                <c:pt idx="70">
                  <c:v>0.78879301293972737</c:v>
                </c:pt>
                <c:pt idx="71">
                  <c:v>0.80559260977770986</c:v>
                </c:pt>
                <c:pt idx="72">
                  <c:v>0.7574021982891227</c:v>
                </c:pt>
                <c:pt idx="73">
                  <c:v>0.71938005691150952</c:v>
                </c:pt>
                <c:pt idx="74">
                  <c:v>0.67649417626302299</c:v>
                </c:pt>
                <c:pt idx="75">
                  <c:v>0.6619042848041703</c:v>
                </c:pt>
                <c:pt idx="76">
                  <c:v>0.64510468796618792</c:v>
                </c:pt>
                <c:pt idx="77">
                  <c:v>0.6619042848041703</c:v>
                </c:pt>
                <c:pt idx="78">
                  <c:v>0.6619042848041703</c:v>
                </c:pt>
                <c:pt idx="79">
                  <c:v>0.63095603019448754</c:v>
                </c:pt>
                <c:pt idx="80">
                  <c:v>0.63095603019448754</c:v>
                </c:pt>
                <c:pt idx="81">
                  <c:v>0.63316706192738681</c:v>
                </c:pt>
                <c:pt idx="82">
                  <c:v>0.63095603019448754</c:v>
                </c:pt>
                <c:pt idx="83">
                  <c:v>0.63316706192738681</c:v>
                </c:pt>
                <c:pt idx="84">
                  <c:v>0.6358193273474384</c:v>
                </c:pt>
                <c:pt idx="85">
                  <c:v>0.63316706192738681</c:v>
                </c:pt>
                <c:pt idx="86">
                  <c:v>0.63316706192738681</c:v>
                </c:pt>
                <c:pt idx="87">
                  <c:v>0.63316706192738681</c:v>
                </c:pt>
                <c:pt idx="88">
                  <c:v>0.6619042848041703</c:v>
                </c:pt>
                <c:pt idx="89">
                  <c:v>0.65704098765121943</c:v>
                </c:pt>
                <c:pt idx="90">
                  <c:v>0.67163087911007213</c:v>
                </c:pt>
                <c:pt idx="91">
                  <c:v>0.67384191084297396</c:v>
                </c:pt>
                <c:pt idx="92">
                  <c:v>0.70257913371975744</c:v>
                </c:pt>
                <c:pt idx="93">
                  <c:v>0.70257913371975744</c:v>
                </c:pt>
                <c:pt idx="94">
                  <c:v>0.71716902517861014</c:v>
                </c:pt>
                <c:pt idx="95">
                  <c:v>0.71716902517861014</c:v>
                </c:pt>
                <c:pt idx="96">
                  <c:v>0.76005446370917173</c:v>
                </c:pt>
                <c:pt idx="97">
                  <c:v>0.78879301293972737</c:v>
                </c:pt>
                <c:pt idx="98">
                  <c:v>0.82195097292854247</c:v>
                </c:pt>
                <c:pt idx="99">
                  <c:v>0.85068952215909555</c:v>
                </c:pt>
                <c:pt idx="100">
                  <c:v>0.88207901045593073</c:v>
                </c:pt>
                <c:pt idx="101">
                  <c:v>0.89401663649473173</c:v>
                </c:pt>
                <c:pt idx="102">
                  <c:v>0.91037455752764218</c:v>
                </c:pt>
                <c:pt idx="103">
                  <c:v>0.92717548071939415</c:v>
                </c:pt>
                <c:pt idx="104">
                  <c:v>0.92496444898649222</c:v>
                </c:pt>
                <c:pt idx="105">
                  <c:v>0.93690207502529332</c:v>
                </c:pt>
                <c:pt idx="106">
                  <c:v>0.94397640391114612</c:v>
                </c:pt>
                <c:pt idx="107">
                  <c:v>0.95370299821704796</c:v>
                </c:pt>
                <c:pt idx="108">
                  <c:v>0.98465125282673072</c:v>
                </c:pt>
                <c:pt idx="109">
                  <c:v>0.99658755251176478</c:v>
                </c:pt>
                <c:pt idx="110">
                  <c:v>1.0107357681655429</c:v>
                </c:pt>
                <c:pt idx="111">
                  <c:v>1.008525178550566</c:v>
                </c:pt>
                <c:pt idx="112">
                  <c:v>1.0133884757035168</c:v>
                </c:pt>
                <c:pt idx="113">
                  <c:v>1.0107357681655429</c:v>
                </c:pt>
                <c:pt idx="114">
                  <c:v>1.0394729910423264</c:v>
                </c:pt>
                <c:pt idx="115">
                  <c:v>1.0708638056929312</c:v>
                </c:pt>
                <c:pt idx="116">
                  <c:v>1.0872221688437638</c:v>
                </c:pt>
                <c:pt idx="117">
                  <c:v>1.0801478399579136</c:v>
                </c:pt>
                <c:pt idx="118">
                  <c:v>1.0708638056929312</c:v>
                </c:pt>
                <c:pt idx="119">
                  <c:v>1.068211540272882</c:v>
                </c:pt>
                <c:pt idx="120">
                  <c:v>1.0514106170811301</c:v>
                </c:pt>
                <c:pt idx="121">
                  <c:v>1.0421256985803002</c:v>
                </c:pt>
                <c:pt idx="122">
                  <c:v>1.0421256985803002</c:v>
                </c:pt>
                <c:pt idx="123">
                  <c:v>1.0752845428049627</c:v>
                </c:pt>
                <c:pt idx="124">
                  <c:v>1.0991597948825649</c:v>
                </c:pt>
                <c:pt idx="125">
                  <c:v>1.0991597948825649</c:v>
                </c:pt>
                <c:pt idx="126">
                  <c:v>1.1305492831794</c:v>
                </c:pt>
                <c:pt idx="127">
                  <c:v>1.1137496863414176</c:v>
                </c:pt>
                <c:pt idx="128">
                  <c:v>1.0991597948825649</c:v>
                </c:pt>
                <c:pt idx="129">
                  <c:v>1.082801431731732</c:v>
                </c:pt>
                <c:pt idx="130">
                  <c:v>1.082801431731732</c:v>
                </c:pt>
                <c:pt idx="131">
                  <c:v>1.068211540272882</c:v>
                </c:pt>
                <c:pt idx="132">
                  <c:v>1.0708638056929312</c:v>
                </c:pt>
                <c:pt idx="133">
                  <c:v>1.0589261796541301</c:v>
                </c:pt>
                <c:pt idx="134">
                  <c:v>1.0562739142340809</c:v>
                </c:pt>
                <c:pt idx="135">
                  <c:v>1.0540628825011817</c:v>
                </c:pt>
                <c:pt idx="136">
                  <c:v>1.0872221688437638</c:v>
                </c:pt>
                <c:pt idx="137">
                  <c:v>1.0540628825011817</c:v>
                </c:pt>
                <c:pt idx="138">
                  <c:v>1.0708638056929312</c:v>
                </c:pt>
                <c:pt idx="139">
                  <c:v>1.068211540272882</c:v>
                </c:pt>
                <c:pt idx="140">
                  <c:v>1.0540628825011817</c:v>
                </c:pt>
                <c:pt idx="141">
                  <c:v>1.0443362881952798</c:v>
                </c:pt>
                <c:pt idx="142">
                  <c:v>1.0443362881952798</c:v>
                </c:pt>
                <c:pt idx="143">
                  <c:v>1.0421256985803002</c:v>
                </c:pt>
                <c:pt idx="144">
                  <c:v>1.0421256985803002</c:v>
                </c:pt>
                <c:pt idx="145">
                  <c:v>1.0708638056929312</c:v>
                </c:pt>
                <c:pt idx="146">
                  <c:v>1.0275366913572974</c:v>
                </c:pt>
                <c:pt idx="147">
                  <c:v>1.008525178550566</c:v>
                </c:pt>
                <c:pt idx="148">
                  <c:v>1.0394729910423264</c:v>
                </c:pt>
                <c:pt idx="149">
                  <c:v>1.0611372113870319</c:v>
                </c:pt>
                <c:pt idx="150">
                  <c:v>1.073074837425833</c:v>
                </c:pt>
                <c:pt idx="151">
                  <c:v>1.073074837425833</c:v>
                </c:pt>
                <c:pt idx="152">
                  <c:v>1.0708638056929312</c:v>
                </c:pt>
                <c:pt idx="153">
                  <c:v>1.0850111371108644</c:v>
                </c:pt>
                <c:pt idx="154">
                  <c:v>1.082801431731732</c:v>
                </c:pt>
                <c:pt idx="155">
                  <c:v>1.073074837425833</c:v>
                </c:pt>
                <c:pt idx="156">
                  <c:v>1.0801478399579136</c:v>
                </c:pt>
                <c:pt idx="157">
                  <c:v>1.0708638056929312</c:v>
                </c:pt>
                <c:pt idx="158">
                  <c:v>1.0708638056929312</c:v>
                </c:pt>
                <c:pt idx="159">
                  <c:v>1.0589261796541301</c:v>
                </c:pt>
                <c:pt idx="160">
                  <c:v>1.0421256985803002</c:v>
                </c:pt>
                <c:pt idx="161">
                  <c:v>0.97978795567378241</c:v>
                </c:pt>
                <c:pt idx="162">
                  <c:v>0.99658755251176478</c:v>
                </c:pt>
                <c:pt idx="163">
                  <c:v>0.98465125282673072</c:v>
                </c:pt>
                <c:pt idx="164">
                  <c:v>0.98951454997968158</c:v>
                </c:pt>
                <c:pt idx="165">
                  <c:v>1.0155990653184939</c:v>
                </c:pt>
                <c:pt idx="166">
                  <c:v>1.008525178550566</c:v>
                </c:pt>
                <c:pt idx="167">
                  <c:v>0.99879858424466417</c:v>
                </c:pt>
                <c:pt idx="168">
                  <c:v>0.97978795567378241</c:v>
                </c:pt>
                <c:pt idx="169">
                  <c:v>0.98465125282673072</c:v>
                </c:pt>
                <c:pt idx="170">
                  <c:v>1.0107357681655429</c:v>
                </c:pt>
                <c:pt idx="171">
                  <c:v>1.0540628825011817</c:v>
                </c:pt>
                <c:pt idx="172">
                  <c:v>1.0540628825011817</c:v>
                </c:pt>
                <c:pt idx="173">
                  <c:v>1.0660005085399802</c:v>
                </c:pt>
                <c:pt idx="174">
                  <c:v>1.0514106170811301</c:v>
                </c:pt>
                <c:pt idx="175">
                  <c:v>1.0514106170811301</c:v>
                </c:pt>
                <c:pt idx="176">
                  <c:v>1.0394729910423264</c:v>
                </c:pt>
                <c:pt idx="177">
                  <c:v>1.0421256985803002</c:v>
                </c:pt>
                <c:pt idx="178">
                  <c:v>1.0107357681655429</c:v>
                </c:pt>
                <c:pt idx="179">
                  <c:v>1.0107357681655429</c:v>
                </c:pt>
                <c:pt idx="180">
                  <c:v>1.0063141468176666</c:v>
                </c:pt>
                <c:pt idx="181">
                  <c:v>0.99658755251176478</c:v>
                </c:pt>
                <c:pt idx="182">
                  <c:v>0.95370299821704796</c:v>
                </c:pt>
                <c:pt idx="183">
                  <c:v>0.9678503296349813</c:v>
                </c:pt>
                <c:pt idx="184">
                  <c:v>0.97978795567378241</c:v>
                </c:pt>
                <c:pt idx="185">
                  <c:v>0.99879858424466417</c:v>
                </c:pt>
                <c:pt idx="186">
                  <c:v>1.0107357681655429</c:v>
                </c:pt>
                <c:pt idx="187">
                  <c:v>1.0562739142340809</c:v>
                </c:pt>
                <c:pt idx="188">
                  <c:v>1.0540628825011817</c:v>
                </c:pt>
                <c:pt idx="189">
                  <c:v>1.0801478399579136</c:v>
                </c:pt>
                <c:pt idx="190">
                  <c:v>1.0801478399579136</c:v>
                </c:pt>
                <c:pt idx="191">
                  <c:v>1.0850111371108644</c:v>
                </c:pt>
                <c:pt idx="192">
                  <c:v>1.1018120603026165</c:v>
                </c:pt>
                <c:pt idx="193">
                  <c:v>1.1018120603026165</c:v>
                </c:pt>
                <c:pt idx="194">
                  <c:v>1.127897017759351</c:v>
                </c:pt>
                <c:pt idx="195">
                  <c:v>1.1424869092182037</c:v>
                </c:pt>
                <c:pt idx="196">
                  <c:v>1.1424869092182037</c:v>
                </c:pt>
                <c:pt idx="197">
                  <c:v>1.1424869092182037</c:v>
                </c:pt>
                <c:pt idx="198">
                  <c:v>1.0991597948825649</c:v>
                </c:pt>
                <c:pt idx="199">
                  <c:v>1.0850111371108644</c:v>
                </c:pt>
                <c:pt idx="200">
                  <c:v>1.0421256985803002</c:v>
                </c:pt>
                <c:pt idx="201">
                  <c:v>0.99879858424466417</c:v>
                </c:pt>
                <c:pt idx="202">
                  <c:v>0.91037455752764218</c:v>
                </c:pt>
                <c:pt idx="203">
                  <c:v>0.89622722610970873</c:v>
                </c:pt>
                <c:pt idx="204">
                  <c:v>0.89622722610970873</c:v>
                </c:pt>
                <c:pt idx="205">
                  <c:v>0.87721571330297976</c:v>
                </c:pt>
                <c:pt idx="206">
                  <c:v>0.86262670607997438</c:v>
                </c:pt>
                <c:pt idx="207">
                  <c:v>0.82946786185531196</c:v>
                </c:pt>
                <c:pt idx="208">
                  <c:v>0.83388859896734358</c:v>
                </c:pt>
                <c:pt idx="209">
                  <c:v>0.84847849042619372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0.88817481517824981</c:v>
                </c:pt>
                <c:pt idx="1">
                  <c:v>0.87358492371939978</c:v>
                </c:pt>
                <c:pt idx="2">
                  <c:v>0.85678532688141473</c:v>
                </c:pt>
                <c:pt idx="3">
                  <c:v>0.85457429514851291</c:v>
                </c:pt>
                <c:pt idx="4">
                  <c:v>0.85457429514851291</c:v>
                </c:pt>
                <c:pt idx="5">
                  <c:v>0.87137521834026743</c:v>
                </c:pt>
                <c:pt idx="6">
                  <c:v>0.86872251080229346</c:v>
                </c:pt>
                <c:pt idx="7">
                  <c:v>0.87358492371939978</c:v>
                </c:pt>
                <c:pt idx="8">
                  <c:v>0.87137521834026743</c:v>
                </c:pt>
                <c:pt idx="9">
                  <c:v>0.87137521834026743</c:v>
                </c:pt>
                <c:pt idx="10">
                  <c:v>0.88331151802529895</c:v>
                </c:pt>
                <c:pt idx="11">
                  <c:v>0.88065881048732764</c:v>
                </c:pt>
                <c:pt idx="12">
                  <c:v>0.90011244121705092</c:v>
                </c:pt>
                <c:pt idx="13">
                  <c:v>0.91204962513792964</c:v>
                </c:pt>
                <c:pt idx="14">
                  <c:v>0.91426065687082902</c:v>
                </c:pt>
                <c:pt idx="15">
                  <c:v>0.92619695655586309</c:v>
                </c:pt>
                <c:pt idx="16">
                  <c:v>0.91647036224996126</c:v>
                </c:pt>
                <c:pt idx="17">
                  <c:v>0.91912395402377989</c:v>
                </c:pt>
                <c:pt idx="18">
                  <c:v>0.91647036224996126</c:v>
                </c:pt>
                <c:pt idx="19">
                  <c:v>0.91426065687082902</c:v>
                </c:pt>
                <c:pt idx="20">
                  <c:v>0.91912395402377989</c:v>
                </c:pt>
                <c:pt idx="21">
                  <c:v>0.91426065687082902</c:v>
                </c:pt>
                <c:pt idx="22">
                  <c:v>0.91912395402377989</c:v>
                </c:pt>
                <c:pt idx="23">
                  <c:v>0.91204962513792964</c:v>
                </c:pt>
                <c:pt idx="24">
                  <c:v>0.945208911480517</c:v>
                </c:pt>
                <c:pt idx="25">
                  <c:v>0.96200850831849938</c:v>
                </c:pt>
                <c:pt idx="26">
                  <c:v>0.91426065687082902</c:v>
                </c:pt>
                <c:pt idx="27">
                  <c:v>0.91647036224996126</c:v>
                </c:pt>
                <c:pt idx="28">
                  <c:v>0.90011244121705092</c:v>
                </c:pt>
                <c:pt idx="29">
                  <c:v>0.90232303083202792</c:v>
                </c:pt>
                <c:pt idx="30">
                  <c:v>0.88817481517824981</c:v>
                </c:pt>
                <c:pt idx="31">
                  <c:v>0.87358492371939978</c:v>
                </c:pt>
                <c:pt idx="32">
                  <c:v>0.87137521834026743</c:v>
                </c:pt>
                <c:pt idx="33">
                  <c:v>0.86651192118731657</c:v>
                </c:pt>
                <c:pt idx="34">
                  <c:v>0.86872251080229346</c:v>
                </c:pt>
                <c:pt idx="35">
                  <c:v>0.87137521834026743</c:v>
                </c:pt>
                <c:pt idx="36">
                  <c:v>0.88331151802529895</c:v>
                </c:pt>
                <c:pt idx="37">
                  <c:v>0.87358492371939978</c:v>
                </c:pt>
                <c:pt idx="38">
                  <c:v>0.86872251080229346</c:v>
                </c:pt>
                <c:pt idx="39">
                  <c:v>0.85457429514851291</c:v>
                </c:pt>
                <c:pt idx="40">
                  <c:v>0.84484770084261362</c:v>
                </c:pt>
                <c:pt idx="41">
                  <c:v>0.85457429514851291</c:v>
                </c:pt>
                <c:pt idx="42">
                  <c:v>0.88552210764027595</c:v>
                </c:pt>
                <c:pt idx="43">
                  <c:v>0.90232303083202792</c:v>
                </c:pt>
                <c:pt idx="44">
                  <c:v>0.89745973367907705</c:v>
                </c:pt>
                <c:pt idx="45">
                  <c:v>0.90011244121705092</c:v>
                </c:pt>
                <c:pt idx="46">
                  <c:v>0.90453406256492719</c:v>
                </c:pt>
                <c:pt idx="47">
                  <c:v>0.90011244121705092</c:v>
                </c:pt>
                <c:pt idx="48">
                  <c:v>0.88552210764027595</c:v>
                </c:pt>
                <c:pt idx="49">
                  <c:v>0.90232303083202792</c:v>
                </c:pt>
                <c:pt idx="50">
                  <c:v>0.90011244121705092</c:v>
                </c:pt>
                <c:pt idx="51">
                  <c:v>0.88552210764027595</c:v>
                </c:pt>
                <c:pt idx="52">
                  <c:v>0.88331151802529895</c:v>
                </c:pt>
                <c:pt idx="53">
                  <c:v>0.90011244121705092</c:v>
                </c:pt>
                <c:pt idx="54">
                  <c:v>0.91912395402377989</c:v>
                </c:pt>
                <c:pt idx="55">
                  <c:v>0.95493550578641617</c:v>
                </c:pt>
                <c:pt idx="56">
                  <c:v>0.95979880293936704</c:v>
                </c:pt>
                <c:pt idx="57">
                  <c:v>0.945208911480517</c:v>
                </c:pt>
                <c:pt idx="58">
                  <c:v>0.94786117690056337</c:v>
                </c:pt>
                <c:pt idx="59">
                  <c:v>0.91912395402377989</c:v>
                </c:pt>
                <c:pt idx="60">
                  <c:v>0.88552210764027595</c:v>
                </c:pt>
                <c:pt idx="61">
                  <c:v>0.87137521834026743</c:v>
                </c:pt>
                <c:pt idx="62">
                  <c:v>0.88817481517824981</c:v>
                </c:pt>
                <c:pt idx="63">
                  <c:v>0.88552210764027595</c:v>
                </c:pt>
                <c:pt idx="64">
                  <c:v>0.88817481517824981</c:v>
                </c:pt>
                <c:pt idx="65">
                  <c:v>0.88331151802529895</c:v>
                </c:pt>
                <c:pt idx="66">
                  <c:v>0.89038540479322681</c:v>
                </c:pt>
                <c:pt idx="67">
                  <c:v>0.88065881048732764</c:v>
                </c:pt>
                <c:pt idx="68">
                  <c:v>0.89745973367907705</c:v>
                </c:pt>
                <c:pt idx="69">
                  <c:v>0.88552210764027595</c:v>
                </c:pt>
                <c:pt idx="70">
                  <c:v>0.87137521834026743</c:v>
                </c:pt>
                <c:pt idx="71">
                  <c:v>0.85457429514851291</c:v>
                </c:pt>
                <c:pt idx="72">
                  <c:v>0.8426366691097118</c:v>
                </c:pt>
                <c:pt idx="73">
                  <c:v>0.85678532688141473</c:v>
                </c:pt>
                <c:pt idx="74">
                  <c:v>0.81389944623292831</c:v>
                </c:pt>
                <c:pt idx="75">
                  <c:v>0.79709852304117623</c:v>
                </c:pt>
                <c:pt idx="76">
                  <c:v>0.81389944623292831</c:v>
                </c:pt>
                <c:pt idx="77">
                  <c:v>0.82583707227172931</c:v>
                </c:pt>
                <c:pt idx="78">
                  <c:v>0.8426366691097118</c:v>
                </c:pt>
                <c:pt idx="79">
                  <c:v>0.83777337195676083</c:v>
                </c:pt>
                <c:pt idx="80">
                  <c:v>0.85457429514851291</c:v>
                </c:pt>
                <c:pt idx="81">
                  <c:v>0.85678532688141473</c:v>
                </c:pt>
                <c:pt idx="82">
                  <c:v>0.90232303083202792</c:v>
                </c:pt>
                <c:pt idx="83">
                  <c:v>0.93327128544171334</c:v>
                </c:pt>
                <c:pt idx="84">
                  <c:v>0.95714521116554852</c:v>
                </c:pt>
                <c:pt idx="85">
                  <c:v>1.014620983272885</c:v>
                </c:pt>
                <c:pt idx="86">
                  <c:v>1.0813803475272818</c:v>
                </c:pt>
                <c:pt idx="87">
                  <c:v>1.0623697189564001</c:v>
                </c:pt>
                <c:pt idx="88">
                  <c:v>1.1052555996048841</c:v>
                </c:pt>
                <c:pt idx="89">
                  <c:v>1.1485827139405227</c:v>
                </c:pt>
                <c:pt idx="90">
                  <c:v>1.1459304485204711</c:v>
                </c:pt>
                <c:pt idx="91">
                  <c:v>1.1507937456734221</c:v>
                </c:pt>
                <c:pt idx="92">
                  <c:v>1.1149821939107858</c:v>
                </c:pt>
                <c:pt idx="93">
                  <c:v>1.13399282248167</c:v>
                </c:pt>
                <c:pt idx="94">
                  <c:v>1.13399282248167</c:v>
                </c:pt>
                <c:pt idx="95">
                  <c:v>1.1507937456734221</c:v>
                </c:pt>
                <c:pt idx="96">
                  <c:v>1.1795309685502056</c:v>
                </c:pt>
                <c:pt idx="97">
                  <c:v>1.1773199368173062</c:v>
                </c:pt>
                <c:pt idx="98">
                  <c:v>1.1746672292793323</c:v>
                </c:pt>
                <c:pt idx="99">
                  <c:v>1.2202053753478679</c:v>
                </c:pt>
                <c:pt idx="100">
                  <c:v>1.2489439245784235</c:v>
                </c:pt>
                <c:pt idx="101">
                  <c:v>1.2175531099278214</c:v>
                </c:pt>
                <c:pt idx="102">
                  <c:v>1.2370062985396224</c:v>
                </c:pt>
                <c:pt idx="103">
                  <c:v>1.2343540331195708</c:v>
                </c:pt>
                <c:pt idx="104">
                  <c:v>1.263091255996357</c:v>
                </c:pt>
                <c:pt idx="105">
                  <c:v>1.2657435214164059</c:v>
                </c:pt>
                <c:pt idx="106">
                  <c:v>1.2657435214164059</c:v>
                </c:pt>
                <c:pt idx="107">
                  <c:v>1.2750288820351554</c:v>
                </c:pt>
                <c:pt idx="108">
                  <c:v>1.2679545531493053</c:v>
                </c:pt>
                <c:pt idx="109">
                  <c:v>1.2821018845672387</c:v>
                </c:pt>
                <c:pt idx="110">
                  <c:v>1.2798921791881064</c:v>
                </c:pt>
                <c:pt idx="111">
                  <c:v>1.2798921791881064</c:v>
                </c:pt>
                <c:pt idx="112">
                  <c:v>1.2847554763410571</c:v>
                </c:pt>
                <c:pt idx="113">
                  <c:v>1.2940395106060396</c:v>
                </c:pt>
                <c:pt idx="114">
                  <c:v>1.3086294020648899</c:v>
                </c:pt>
                <c:pt idx="115">
                  <c:v>1.3134926992178406</c:v>
                </c:pt>
                <c:pt idx="116">
                  <c:v>1.3134926992178406</c:v>
                </c:pt>
                <c:pt idx="117">
                  <c:v>1.3254303252566444</c:v>
                </c:pt>
                <c:pt idx="118">
                  <c:v>1.3059766945269184</c:v>
                </c:pt>
                <c:pt idx="119">
                  <c:v>1.3134926992178406</c:v>
                </c:pt>
                <c:pt idx="120">
                  <c:v>1.3086294020648899</c:v>
                </c:pt>
                <c:pt idx="121">
                  <c:v>1.3108404337977944</c:v>
                </c:pt>
                <c:pt idx="122">
                  <c:v>1.3276409148716213</c:v>
                </c:pt>
                <c:pt idx="123">
                  <c:v>1.3705254691663382</c:v>
                </c:pt>
                <c:pt idx="124">
                  <c:v>1.3705254691663382</c:v>
                </c:pt>
                <c:pt idx="125">
                  <c:v>1.3541675481334279</c:v>
                </c:pt>
                <c:pt idx="126">
                  <c:v>1.3302936224095954</c:v>
                </c:pt>
                <c:pt idx="127">
                  <c:v>1.3227776177186705</c:v>
                </c:pt>
                <c:pt idx="128">
                  <c:v>1.3086294020648899</c:v>
                </c:pt>
                <c:pt idx="129">
                  <c:v>1.277681147455207</c:v>
                </c:pt>
                <c:pt idx="130">
                  <c:v>1.2608802242634549</c:v>
                </c:pt>
                <c:pt idx="131">
                  <c:v>1.2370062985396224</c:v>
                </c:pt>
                <c:pt idx="132">
                  <c:v>1.2343540331195708</c:v>
                </c:pt>
                <c:pt idx="133">
                  <c:v>1.2511536299575559</c:v>
                </c:pt>
                <c:pt idx="134">
                  <c:v>1.2657435214164059</c:v>
                </c:pt>
                <c:pt idx="135">
                  <c:v>1.2511536299575559</c:v>
                </c:pt>
                <c:pt idx="136">
                  <c:v>1.2847554763410571</c:v>
                </c:pt>
                <c:pt idx="137">
                  <c:v>1.2798921791881064</c:v>
                </c:pt>
                <c:pt idx="138">
                  <c:v>1.2918284788731405</c:v>
                </c:pt>
                <c:pt idx="139">
                  <c:v>1.3086294020648899</c:v>
                </c:pt>
                <c:pt idx="140">
                  <c:v>1.3422299220946268</c:v>
                </c:pt>
                <c:pt idx="141">
                  <c:v>1.3541675481334279</c:v>
                </c:pt>
                <c:pt idx="142">
                  <c:v>1.3992640183968938</c:v>
                </c:pt>
                <c:pt idx="143">
                  <c:v>1.4112003180819228</c:v>
                </c:pt>
                <c:pt idx="144">
                  <c:v>1.4280012412736773</c:v>
                </c:pt>
                <c:pt idx="145">
                  <c:v>1.4589490537654379</c:v>
                </c:pt>
                <c:pt idx="146">
                  <c:v>1.4399388673124784</c:v>
                </c:pt>
                <c:pt idx="147">
                  <c:v>1.4257902095407782</c:v>
                </c:pt>
                <c:pt idx="148">
                  <c:v>1.4138539098557441</c:v>
                </c:pt>
                <c:pt idx="149">
                  <c:v>1.4280012412736773</c:v>
                </c:pt>
                <c:pt idx="150">
                  <c:v>1.3992640183968938</c:v>
                </c:pt>
                <c:pt idx="151">
                  <c:v>1.3824630952051393</c:v>
                </c:pt>
                <c:pt idx="152">
                  <c:v>1.3683157637872059</c:v>
                </c:pt>
                <c:pt idx="153">
                  <c:v>1.3563781377484048</c:v>
                </c:pt>
                <c:pt idx="154">
                  <c:v>1.3108404337977944</c:v>
                </c:pt>
                <c:pt idx="155">
                  <c:v>1.3086294020648899</c:v>
                </c:pt>
                <c:pt idx="156">
                  <c:v>1.2750288820351554</c:v>
                </c:pt>
                <c:pt idx="157">
                  <c:v>1.2657435214164059</c:v>
                </c:pt>
                <c:pt idx="158">
                  <c:v>1.2679545531493053</c:v>
                </c:pt>
                <c:pt idx="159">
                  <c:v>1.2370062985396224</c:v>
                </c:pt>
                <c:pt idx="160">
                  <c:v>1.2370062985396224</c:v>
                </c:pt>
                <c:pt idx="161">
                  <c:v>1.2343540331195708</c:v>
                </c:pt>
                <c:pt idx="162">
                  <c:v>1.2343540331195708</c:v>
                </c:pt>
                <c:pt idx="163">
                  <c:v>1.2250686725008186</c:v>
                </c:pt>
                <c:pt idx="164">
                  <c:v>1.2104787810419686</c:v>
                </c:pt>
                <c:pt idx="165">
                  <c:v>1.2011947467769861</c:v>
                </c:pt>
                <c:pt idx="166">
                  <c:v>1.1795309685502056</c:v>
                </c:pt>
                <c:pt idx="167">
                  <c:v>1.1746672292793323</c:v>
                </c:pt>
                <c:pt idx="168">
                  <c:v>1.1773199368173062</c:v>
                </c:pt>
                <c:pt idx="169">
                  <c:v>1.2082690756628363</c:v>
                </c:pt>
                <c:pt idx="170">
                  <c:v>1.2272797042337207</c:v>
                </c:pt>
                <c:pt idx="171">
                  <c:v>1.3086294020648899</c:v>
                </c:pt>
                <c:pt idx="172">
                  <c:v>1.3563781377484048</c:v>
                </c:pt>
                <c:pt idx="173">
                  <c:v>1.3851153606251909</c:v>
                </c:pt>
                <c:pt idx="174">
                  <c:v>1.3992640183968938</c:v>
                </c:pt>
                <c:pt idx="175">
                  <c:v>1.4328645384266283</c:v>
                </c:pt>
                <c:pt idx="176">
                  <c:v>1.4425911327325276</c:v>
                </c:pt>
                <c:pt idx="177">
                  <c:v>1.4425911327325276</c:v>
                </c:pt>
                <c:pt idx="178">
                  <c:v>1.4425911327325276</c:v>
                </c:pt>
                <c:pt idx="179">
                  <c:v>1.4306535066937289</c:v>
                </c:pt>
                <c:pt idx="180">
                  <c:v>1.3992640183968938</c:v>
                </c:pt>
                <c:pt idx="181">
                  <c:v>1.3921896895110411</c:v>
                </c:pt>
                <c:pt idx="182">
                  <c:v>1.3992640183968938</c:v>
                </c:pt>
                <c:pt idx="183">
                  <c:v>1.4019162838169403</c:v>
                </c:pt>
                <c:pt idx="184">
                  <c:v>1.397052986663992</c:v>
                </c:pt>
                <c:pt idx="185">
                  <c:v>1.397052986663992</c:v>
                </c:pt>
                <c:pt idx="186">
                  <c:v>1.3992640183968938</c:v>
                </c:pt>
                <c:pt idx="187">
                  <c:v>1.3731790609401568</c:v>
                </c:pt>
                <c:pt idx="188">
                  <c:v>1.3683157637872059</c:v>
                </c:pt>
                <c:pt idx="189">
                  <c:v>1.3563781377484048</c:v>
                </c:pt>
                <c:pt idx="190">
                  <c:v>1.3254303252566444</c:v>
                </c:pt>
                <c:pt idx="191">
                  <c:v>1.3059766945269184</c:v>
                </c:pt>
                <c:pt idx="192">
                  <c:v>1.2821018845672387</c:v>
                </c:pt>
                <c:pt idx="193">
                  <c:v>1.2538072217313745</c:v>
                </c:pt>
                <c:pt idx="194">
                  <c:v>1.2202053753478679</c:v>
                </c:pt>
                <c:pt idx="195">
                  <c:v>1.1914681524710844</c:v>
                </c:pt>
                <c:pt idx="196">
                  <c:v>1.1291295253287192</c:v>
                </c:pt>
                <c:pt idx="197">
                  <c:v>1.1220551964428664</c:v>
                </c:pt>
                <c:pt idx="198">
                  <c:v>1.1220551964428664</c:v>
                </c:pt>
                <c:pt idx="199">
                  <c:v>1.1198454910637368</c:v>
                </c:pt>
                <c:pt idx="200">
                  <c:v>1.0888972364540512</c:v>
                </c:pt>
                <c:pt idx="201">
                  <c:v>1.0911069418331836</c:v>
                </c:pt>
                <c:pt idx="202">
                  <c:v>1.0623697189564001</c:v>
                </c:pt>
                <c:pt idx="203">
                  <c:v>1.0287691989266656</c:v>
                </c:pt>
                <c:pt idx="204">
                  <c:v>1.0243475775787843</c:v>
                </c:pt>
                <c:pt idx="205">
                  <c:v>1.0287691989266656</c:v>
                </c:pt>
                <c:pt idx="206">
                  <c:v>1.0482215033026194</c:v>
                </c:pt>
                <c:pt idx="207">
                  <c:v>1.0482215033026194</c:v>
                </c:pt>
                <c:pt idx="208">
                  <c:v>1.0482215033026194</c:v>
                </c:pt>
                <c:pt idx="209">
                  <c:v>1.0482215033026194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08800"/>
        <c:axId val="75909376"/>
      </c:scatterChart>
      <c:valAx>
        <c:axId val="7590880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909376"/>
        <c:crosses val="autoZero"/>
        <c:crossBetween val="midCat"/>
      </c:valAx>
      <c:valAx>
        <c:axId val="75909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9088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138112</xdr:rowOff>
    </xdr:from>
    <xdr:to>
      <xdr:col>20</xdr:col>
      <xdr:colOff>36513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14.902999879999999</v>
      </c>
      <c r="C2">
        <v>0.31156999000000002</v>
      </c>
      <c r="D2">
        <v>36.033000950000002</v>
      </c>
      <c r="E2">
        <v>0.25249000999999999</v>
      </c>
      <c r="F2">
        <v>37.780998230000002</v>
      </c>
      <c r="G2">
        <v>0.63180000000000003</v>
      </c>
      <c r="H2">
        <v>32.222000119999997</v>
      </c>
      <c r="J2" s="2">
        <f>TREND(Calibration!$A$2:$A$4,Calibration!$B$2:$B$4,C2)</f>
        <v>354.17414848873045</v>
      </c>
      <c r="K2" s="2">
        <f>TREND(Calibration!$A$2:$A$4,Calibration!$C$2:$C$4,E2)</f>
        <v>454.77820763087084</v>
      </c>
      <c r="L2" s="2">
        <f>TREND(Calibration!$A$2:$A$4,Calibration!$D$2:$D$4,G2)</f>
        <v>460.65638639258901</v>
      </c>
    </row>
    <row r="3" spans="1:12" x14ac:dyDescent="0.25">
      <c r="A3">
        <v>4408</v>
      </c>
      <c r="B3">
        <v>14.993000029999999</v>
      </c>
      <c r="C3">
        <v>0.31400001</v>
      </c>
      <c r="D3">
        <v>36.027000430000001</v>
      </c>
      <c r="E3">
        <v>0.25211</v>
      </c>
      <c r="F3">
        <v>37.821998600000001</v>
      </c>
      <c r="G3">
        <v>0.64050001000000001</v>
      </c>
      <c r="H3">
        <v>32.167999270000003</v>
      </c>
      <c r="J3" s="2">
        <f>TREND(Calibration!$A$2:$A$4,Calibration!$B$2:$B$4,C3)</f>
        <v>364.92092331447407</v>
      </c>
      <c r="K3" s="2">
        <f>TREND(Calibration!$A$2:$A$4,Calibration!$C$2:$C$4,E3)</f>
        <v>451.81161261702596</v>
      </c>
      <c r="L3" s="2">
        <f>TREND(Calibration!$A$2:$A$4,Calibration!$D$2:$D$4,G3)</f>
        <v>466.82195662144363</v>
      </c>
    </row>
    <row r="4" spans="1:12" x14ac:dyDescent="0.25">
      <c r="A4">
        <v>9409</v>
      </c>
      <c r="B4">
        <v>15.13300037</v>
      </c>
      <c r="C4">
        <v>0.31514001000000003</v>
      </c>
      <c r="D4">
        <v>35.992000580000003</v>
      </c>
      <c r="E4">
        <v>0.25249000999999999</v>
      </c>
      <c r="F4">
        <v>37.816001890000003</v>
      </c>
      <c r="G4">
        <v>0.64099996999999997</v>
      </c>
      <c r="H4">
        <v>32.145000459999999</v>
      </c>
      <c r="J4" s="2">
        <f>TREND(Calibration!$A$2:$A$4,Calibration!$B$2:$B$4,C4)</f>
        <v>369.96257865119901</v>
      </c>
      <c r="K4" s="2">
        <f>TREND(Calibration!$A$2:$A$4,Calibration!$C$2:$C$4,E4)</f>
        <v>454.77820763087084</v>
      </c>
      <c r="L4" s="2">
        <f>TREND(Calibration!$A$2:$A$4,Calibration!$D$2:$D$4,G4)</f>
        <v>467.17627098333719</v>
      </c>
    </row>
    <row r="5" spans="1:12" x14ac:dyDescent="0.25">
      <c r="A5">
        <v>14411</v>
      </c>
      <c r="B5">
        <v>15.211000439999999</v>
      </c>
      <c r="C5">
        <v>0.31325001000000002</v>
      </c>
      <c r="D5">
        <v>35.994998930000001</v>
      </c>
      <c r="E5">
        <v>0.25280999999999998</v>
      </c>
      <c r="F5">
        <v>37.834999080000003</v>
      </c>
      <c r="G5">
        <v>0.63669997</v>
      </c>
      <c r="H5">
        <v>32.222000119999997</v>
      </c>
      <c r="J5" s="2">
        <f>TREND(Calibration!$A$2:$A$4,Calibration!$B$2:$B$4,C5)</f>
        <v>361.6040448034712</v>
      </c>
      <c r="K5" s="2">
        <f>TREND(Calibration!$A$2:$A$4,Calibration!$C$2:$C$4,E5)</f>
        <v>457.27624909946462</v>
      </c>
      <c r="L5" s="2">
        <f>TREND(Calibration!$A$2:$A$4,Calibration!$D$2:$D$4,G5)</f>
        <v>464.12892368326806</v>
      </c>
    </row>
    <row r="6" spans="1:12" x14ac:dyDescent="0.25">
      <c r="A6">
        <v>19411</v>
      </c>
      <c r="B6">
        <v>15.211000439999999</v>
      </c>
      <c r="C6">
        <v>0.31173000000000001</v>
      </c>
      <c r="D6">
        <v>36.004001619999997</v>
      </c>
      <c r="E6">
        <v>0.25280999999999998</v>
      </c>
      <c r="F6">
        <v>37.832000729999997</v>
      </c>
      <c r="G6">
        <v>0.63400000000000001</v>
      </c>
      <c r="H6">
        <v>32.1609993</v>
      </c>
      <c r="J6" s="2">
        <f>TREND(Calibration!$A$2:$A$4,Calibration!$B$2:$B$4,C6)</f>
        <v>354.88179346279139</v>
      </c>
      <c r="K6" s="2">
        <f>TREND(Calibration!$A$2:$A$4,Calibration!$C$2:$C$4,E6)</f>
        <v>457.27624909946462</v>
      </c>
      <c r="L6" s="2">
        <f>TREND(Calibration!$A$2:$A$4,Calibration!$D$2:$D$4,G6)</f>
        <v>462.21549431355464</v>
      </c>
    </row>
    <row r="7" spans="1:12" x14ac:dyDescent="0.25">
      <c r="A7">
        <v>24504</v>
      </c>
      <c r="B7">
        <v>15.152000429999999</v>
      </c>
      <c r="C7">
        <v>0.31264999999999998</v>
      </c>
      <c r="D7">
        <v>35.992000580000003</v>
      </c>
      <c r="E7">
        <v>0.25242998999999999</v>
      </c>
      <c r="F7">
        <v>37.787998199999997</v>
      </c>
      <c r="G7">
        <v>0.63290000000000002</v>
      </c>
      <c r="H7">
        <v>32.231998439999998</v>
      </c>
      <c r="J7" s="2">
        <f>TREND(Calibration!$A$2:$A$4,Calibration!$B$2:$B$4,C7)</f>
        <v>358.95049776962173</v>
      </c>
      <c r="K7" s="2">
        <f>TREND(Calibration!$A$2:$A$4,Calibration!$C$2:$C$4,E7)</f>
        <v>454.30965408561951</v>
      </c>
      <c r="L7" s="2">
        <f>TREND(Calibration!$A$2:$A$4,Calibration!$D$2:$D$4,G7)</f>
        <v>461.43594035307183</v>
      </c>
    </row>
    <row r="8" spans="1:12" x14ac:dyDescent="0.25">
      <c r="A8">
        <v>29416</v>
      </c>
      <c r="B8">
        <v>15.06499958</v>
      </c>
      <c r="C8">
        <v>0.31102999999999997</v>
      </c>
      <c r="D8">
        <v>36.004001619999997</v>
      </c>
      <c r="E8">
        <v>0.25275998999999999</v>
      </c>
      <c r="F8">
        <v>37.832000729999997</v>
      </c>
      <c r="G8">
        <v>0.63510001000000005</v>
      </c>
      <c r="H8">
        <v>32.152000430000001</v>
      </c>
      <c r="J8" s="2">
        <f>TREND(Calibration!$A$2:$A$4,Calibration!$B$2:$B$4,C8)</f>
        <v>351.78604018585497</v>
      </c>
      <c r="K8" s="2">
        <f>TREND(Calibration!$A$2:$A$4,Calibration!$C$2:$C$4,E8)</f>
        <v>456.88583985591208</v>
      </c>
      <c r="L8" s="2">
        <f>TREND(Calibration!$A$2:$A$4,Calibration!$D$2:$D$4,G8)</f>
        <v>462.99505536089163</v>
      </c>
    </row>
    <row r="9" spans="1:12" x14ac:dyDescent="0.25">
      <c r="A9">
        <v>34413</v>
      </c>
      <c r="B9">
        <v>14.989999770000001</v>
      </c>
      <c r="C9">
        <v>0.31297999999999998</v>
      </c>
      <c r="D9">
        <v>36.004001619999997</v>
      </c>
      <c r="E9">
        <v>0.25280999999999998</v>
      </c>
      <c r="F9">
        <v>37.793998719999998</v>
      </c>
      <c r="G9">
        <v>0.62699996999999996</v>
      </c>
      <c r="H9">
        <v>32.129001619999997</v>
      </c>
      <c r="J9" s="2">
        <f>TREND(Calibration!$A$2:$A$4,Calibration!$B$2:$B$4,C9)</f>
        <v>360.40992431446307</v>
      </c>
      <c r="K9" s="2">
        <f>TREND(Calibration!$A$2:$A$4,Calibration!$C$2:$C$4,E9)</f>
        <v>457.27624909946462</v>
      </c>
      <c r="L9" s="2">
        <f>TREND(Calibration!$A$2:$A$4,Calibration!$D$2:$D$4,G9)</f>
        <v>457.25467512264686</v>
      </c>
    </row>
    <row r="10" spans="1:12" x14ac:dyDescent="0.25">
      <c r="A10">
        <v>39425</v>
      </c>
      <c r="B10">
        <v>14.92500019</v>
      </c>
      <c r="C10">
        <v>0.31275999999999998</v>
      </c>
      <c r="D10">
        <v>35.981998439999998</v>
      </c>
      <c r="E10">
        <v>0.25286998999999999</v>
      </c>
      <c r="F10">
        <v>37.787998199999997</v>
      </c>
      <c r="G10">
        <v>0.62480002999999995</v>
      </c>
      <c r="H10">
        <v>32.189998629999998</v>
      </c>
      <c r="J10" s="2">
        <f>TREND(Calibration!$A$2:$A$4,Calibration!$B$2:$B$4,C10)</f>
        <v>359.43697328456869</v>
      </c>
      <c r="K10" s="2">
        <f>TREND(Calibration!$A$2:$A$4,Calibration!$C$2:$C$4,E10)</f>
        <v>457.74456844600968</v>
      </c>
      <c r="L10" s="2">
        <f>TREND(Calibration!$A$2:$A$4,Calibration!$D$2:$D$4,G10)</f>
        <v>455.6956097228063</v>
      </c>
    </row>
    <row r="11" spans="1:12" x14ac:dyDescent="0.25">
      <c r="A11">
        <v>44412</v>
      </c>
      <c r="B11">
        <v>14.90600014</v>
      </c>
      <c r="C11">
        <v>0.31237999</v>
      </c>
      <c r="D11">
        <v>35.992000580000003</v>
      </c>
      <c r="E11">
        <v>0.25286998999999999</v>
      </c>
      <c r="F11">
        <v>37.821998600000001</v>
      </c>
      <c r="G11">
        <v>0.62749999999999995</v>
      </c>
      <c r="H11">
        <v>32.213001249999998</v>
      </c>
      <c r="J11" s="2">
        <f>TREND(Calibration!$A$2:$A$4,Calibration!$B$2:$B$4,C11)</f>
        <v>357.75637728061383</v>
      </c>
      <c r="K11" s="2">
        <f>TREND(Calibration!$A$2:$A$4,Calibration!$C$2:$C$4,E11)</f>
        <v>457.74456844600968</v>
      </c>
      <c r="L11" s="2">
        <f>TREND(Calibration!$A$2:$A$4,Calibration!$D$2:$D$4,G11)</f>
        <v>457.60903909251977</v>
      </c>
    </row>
    <row r="12" spans="1:12" x14ac:dyDescent="0.25">
      <c r="A12">
        <v>49412</v>
      </c>
      <c r="B12">
        <v>14.88300037</v>
      </c>
      <c r="C12">
        <v>0.31514001000000003</v>
      </c>
      <c r="D12">
        <v>35.992000580000003</v>
      </c>
      <c r="E12">
        <v>0.25280999999999998</v>
      </c>
      <c r="F12">
        <v>37.791000369999999</v>
      </c>
      <c r="G12">
        <v>0.61669998999999998</v>
      </c>
      <c r="H12">
        <v>32.171001429999997</v>
      </c>
      <c r="J12" s="2">
        <f>TREND(Calibration!$A$2:$A$4,Calibration!$B$2:$B$4,C12)</f>
        <v>369.96257865119901</v>
      </c>
      <c r="K12" s="2">
        <f>TREND(Calibration!$A$2:$A$4,Calibration!$C$2:$C$4,E12)</f>
        <v>457.27624909946462</v>
      </c>
      <c r="L12" s="2">
        <f>TREND(Calibration!$A$2:$A$4,Calibration!$D$2:$D$4,G12)</f>
        <v>449.95522948456158</v>
      </c>
    </row>
    <row r="13" spans="1:12" x14ac:dyDescent="0.25">
      <c r="A13">
        <v>54667</v>
      </c>
      <c r="B13">
        <v>14.961000439999999</v>
      </c>
      <c r="C13">
        <v>0.31595001</v>
      </c>
      <c r="D13">
        <v>35.98500061</v>
      </c>
      <c r="E13">
        <v>0.25275998999999999</v>
      </c>
      <c r="F13">
        <v>37.851001740000001</v>
      </c>
      <c r="G13">
        <v>0.62749999999999995</v>
      </c>
      <c r="H13">
        <v>32.1609993</v>
      </c>
      <c r="J13" s="2">
        <f>TREND(Calibration!$A$2:$A$4,Calibration!$B$2:$B$4,C13)</f>
        <v>373.54480744308216</v>
      </c>
      <c r="K13" s="2">
        <f>TREND(Calibration!$A$2:$A$4,Calibration!$C$2:$C$4,E13)</f>
        <v>456.88583985591208</v>
      </c>
      <c r="L13" s="2">
        <f>TREND(Calibration!$A$2:$A$4,Calibration!$D$2:$D$4,G13)</f>
        <v>457.60903909251977</v>
      </c>
    </row>
    <row r="14" spans="1:12" x14ac:dyDescent="0.25">
      <c r="A14">
        <v>59412</v>
      </c>
      <c r="B14">
        <v>14.993000029999999</v>
      </c>
      <c r="C14">
        <v>0.31233000999999999</v>
      </c>
      <c r="D14">
        <v>36.013999939999998</v>
      </c>
      <c r="E14">
        <v>0.25280999999999998</v>
      </c>
      <c r="F14">
        <v>37.777999880000003</v>
      </c>
      <c r="G14">
        <v>0.61400001999999998</v>
      </c>
      <c r="H14">
        <v>32.145000459999999</v>
      </c>
      <c r="J14" s="2">
        <f>TREND(Calibration!$A$2:$A$4,Calibration!$B$2:$B$4,C14)</f>
        <v>357.53534049664063</v>
      </c>
      <c r="K14" s="2">
        <f>TREND(Calibration!$A$2:$A$4,Calibration!$C$2:$C$4,E14)</f>
        <v>457.27624909946462</v>
      </c>
      <c r="L14" s="2">
        <f>TREND(Calibration!$A$2:$A$4,Calibration!$D$2:$D$4,G14)</f>
        <v>448.04180011484817</v>
      </c>
    </row>
    <row r="15" spans="1:12" x14ac:dyDescent="0.25">
      <c r="A15">
        <v>64450</v>
      </c>
      <c r="B15">
        <v>15.083999629999999</v>
      </c>
      <c r="C15">
        <v>0.31253998999999999</v>
      </c>
      <c r="D15">
        <v>35.976001740000001</v>
      </c>
      <c r="E15">
        <v>0.25291999999999998</v>
      </c>
      <c r="F15">
        <v>37.832000729999997</v>
      </c>
      <c r="G15">
        <v>0.62480002999999995</v>
      </c>
      <c r="H15">
        <v>32.158000950000002</v>
      </c>
      <c r="J15" s="2">
        <f>TREND(Calibration!$A$2:$A$4,Calibration!$B$2:$B$4,C15)</f>
        <v>358.4639780296277</v>
      </c>
      <c r="K15" s="2">
        <f>TREND(Calibration!$A$2:$A$4,Calibration!$C$2:$C$4,E15)</f>
        <v>458.13497768956199</v>
      </c>
      <c r="L15" s="2">
        <f>TREND(Calibration!$A$2:$A$4,Calibration!$D$2:$D$4,G15)</f>
        <v>455.6956097228063</v>
      </c>
    </row>
    <row r="16" spans="1:12" x14ac:dyDescent="0.25">
      <c r="A16">
        <v>69419</v>
      </c>
      <c r="B16">
        <v>15.05799961</v>
      </c>
      <c r="C16">
        <v>0.30459999999999998</v>
      </c>
      <c r="D16">
        <v>36.000999450000002</v>
      </c>
      <c r="E16">
        <v>0.25275998999999999</v>
      </c>
      <c r="F16">
        <v>37.816001890000003</v>
      </c>
      <c r="G16">
        <v>0.62099998999999995</v>
      </c>
      <c r="H16">
        <v>32.112998959999999</v>
      </c>
      <c r="J16" s="2">
        <f>TREND(Calibration!$A$2:$A$4,Calibration!$B$2:$B$4,C16)</f>
        <v>323.34933508485506</v>
      </c>
      <c r="K16" s="2">
        <f>TREND(Calibration!$A$2:$A$4,Calibration!$C$2:$C$4,E16)</f>
        <v>456.88583985591208</v>
      </c>
      <c r="L16" s="2">
        <f>TREND(Calibration!$A$2:$A$4,Calibration!$D$2:$D$4,G16)</f>
        <v>453.00257678463078</v>
      </c>
    </row>
    <row r="17" spans="1:12" x14ac:dyDescent="0.25">
      <c r="A17">
        <v>74461</v>
      </c>
      <c r="B17">
        <v>15</v>
      </c>
      <c r="C17">
        <v>0.31233000999999999</v>
      </c>
      <c r="D17">
        <v>36.013999939999998</v>
      </c>
      <c r="E17">
        <v>0.25275998999999999</v>
      </c>
      <c r="F17">
        <v>37.758998869999999</v>
      </c>
      <c r="G17">
        <v>0.60919999999999996</v>
      </c>
      <c r="H17">
        <v>32.123001100000003</v>
      </c>
      <c r="J17" s="2">
        <f>TREND(Calibration!$A$2:$A$4,Calibration!$B$2:$B$4,C17)</f>
        <v>357.53534049664063</v>
      </c>
      <c r="K17" s="2">
        <f>TREND(Calibration!$A$2:$A$4,Calibration!$C$2:$C$4,E17)</f>
        <v>456.88583985591208</v>
      </c>
      <c r="L17" s="2">
        <f>TREND(Calibration!$A$2:$A$4,Calibration!$D$2:$D$4,G17)</f>
        <v>444.64009593176019</v>
      </c>
    </row>
    <row r="18" spans="1:12" x14ac:dyDescent="0.25">
      <c r="A18">
        <v>79477</v>
      </c>
      <c r="B18">
        <v>14.98400021</v>
      </c>
      <c r="C18">
        <v>0.31200000999999999</v>
      </c>
      <c r="D18">
        <v>36.000999450000002</v>
      </c>
      <c r="E18">
        <v>0.25286998999999999</v>
      </c>
      <c r="F18">
        <v>37.828998570000003</v>
      </c>
      <c r="G18">
        <v>0.62370002000000002</v>
      </c>
      <c r="H18">
        <v>32.173999790000003</v>
      </c>
      <c r="J18" s="2">
        <f>TREND(Calibration!$A$2:$A$4,Calibration!$B$2:$B$4,C18)</f>
        <v>356.07591395179929</v>
      </c>
      <c r="K18" s="2">
        <f>TREND(Calibration!$A$2:$A$4,Calibration!$C$2:$C$4,E18)</f>
        <v>457.74456844600968</v>
      </c>
      <c r="L18" s="2">
        <f>TREND(Calibration!$A$2:$A$4,Calibration!$D$2:$D$4,G18)</f>
        <v>454.91604867546937</v>
      </c>
    </row>
    <row r="19" spans="1:12" x14ac:dyDescent="0.25">
      <c r="A19">
        <v>84444</v>
      </c>
      <c r="B19">
        <v>14.92500019</v>
      </c>
      <c r="C19">
        <v>0.31222000999999999</v>
      </c>
      <c r="D19">
        <v>35.972999569999999</v>
      </c>
      <c r="E19">
        <v>0.25280999999999998</v>
      </c>
      <c r="F19">
        <v>37.826000209999997</v>
      </c>
      <c r="G19">
        <v>0.62429999999999997</v>
      </c>
      <c r="H19">
        <v>32.20299911</v>
      </c>
      <c r="J19" s="2">
        <f>TREND(Calibration!$A$2:$A$4,Calibration!$B$2:$B$4,C19)</f>
        <v>357.04886498169344</v>
      </c>
      <c r="K19" s="2">
        <f>TREND(Calibration!$A$2:$A$4,Calibration!$C$2:$C$4,E19)</f>
        <v>457.27624909946462</v>
      </c>
      <c r="L19" s="2">
        <f>TREND(Calibration!$A$2:$A$4,Calibration!$D$2:$D$4,G19)</f>
        <v>455.34124575293339</v>
      </c>
    </row>
    <row r="20" spans="1:12" x14ac:dyDescent="0.25">
      <c r="A20">
        <v>89412</v>
      </c>
      <c r="B20">
        <v>14.86699963</v>
      </c>
      <c r="C20">
        <v>0.31134999000000002</v>
      </c>
      <c r="D20">
        <v>35.981998439999998</v>
      </c>
      <c r="E20">
        <v>0.25275998999999999</v>
      </c>
      <c r="F20">
        <v>37.847999569999999</v>
      </c>
      <c r="G20">
        <v>0.62639999000000002</v>
      </c>
      <c r="H20">
        <v>32.15499878</v>
      </c>
      <c r="J20" s="2">
        <f>TREND(Calibration!$A$2:$A$4,Calibration!$B$2:$B$4,C20)</f>
        <v>353.2011974588363</v>
      </c>
      <c r="K20" s="2">
        <f>TREND(Calibration!$A$2:$A$4,Calibration!$C$2:$C$4,E20)</f>
        <v>456.88583985591208</v>
      </c>
      <c r="L20" s="2">
        <f>TREND(Calibration!$A$2:$A$4,Calibration!$D$2:$D$4,G20)</f>
        <v>456.82947804518278</v>
      </c>
    </row>
    <row r="21" spans="1:12" x14ac:dyDescent="0.25">
      <c r="A21">
        <v>94412</v>
      </c>
      <c r="B21">
        <v>14.8409996</v>
      </c>
      <c r="C21">
        <v>0.31308001000000002</v>
      </c>
      <c r="D21">
        <v>36.007999419999997</v>
      </c>
      <c r="E21">
        <v>0.25260000999999999</v>
      </c>
      <c r="F21">
        <v>37.771999360000002</v>
      </c>
      <c r="G21">
        <v>0.61129999000000002</v>
      </c>
      <c r="H21">
        <v>32.152000430000001</v>
      </c>
      <c r="J21" s="2">
        <f>TREND(Calibration!$A$2:$A$4,Calibration!$B$2:$B$4,C21)</f>
        <v>360.85221900764373</v>
      </c>
      <c r="K21" s="2">
        <f>TREND(Calibration!$A$2:$A$4,Calibration!$C$2:$C$4,E21)</f>
        <v>455.63693622096844</v>
      </c>
      <c r="L21" s="2">
        <f>TREND(Calibration!$A$2:$A$4,Calibration!$D$2:$D$4,G21)</f>
        <v>446.12832822400964</v>
      </c>
    </row>
    <row r="22" spans="1:12" x14ac:dyDescent="0.25">
      <c r="A22">
        <v>99413</v>
      </c>
      <c r="B22">
        <v>14.932000159999999</v>
      </c>
      <c r="C22">
        <v>0.31313999999999997</v>
      </c>
      <c r="D22">
        <v>35.972999569999999</v>
      </c>
      <c r="E22">
        <v>0.25260000999999999</v>
      </c>
      <c r="F22">
        <v>37.838001249999998</v>
      </c>
      <c r="G22">
        <v>0.62480002999999995</v>
      </c>
      <c r="H22">
        <v>32.187000269999999</v>
      </c>
      <c r="J22" s="2">
        <f>TREND(Calibration!$A$2:$A$4,Calibration!$B$2:$B$4,C22)</f>
        <v>361.11752506347693</v>
      </c>
      <c r="K22" s="2">
        <f>TREND(Calibration!$A$2:$A$4,Calibration!$C$2:$C$4,E22)</f>
        <v>455.63693622096844</v>
      </c>
      <c r="L22" s="2">
        <f>TREND(Calibration!$A$2:$A$4,Calibration!$D$2:$D$4,G22)</f>
        <v>455.6956097228063</v>
      </c>
    </row>
    <row r="23" spans="1:12" x14ac:dyDescent="0.25">
      <c r="A23">
        <v>104439</v>
      </c>
      <c r="B23">
        <v>14.993000029999999</v>
      </c>
      <c r="C23">
        <v>0.31356999000000002</v>
      </c>
      <c r="D23">
        <v>35.959999080000003</v>
      </c>
      <c r="E23">
        <v>0.25280999999999998</v>
      </c>
      <c r="F23">
        <v>37.828998570000003</v>
      </c>
      <c r="G23">
        <v>0.61350000000000005</v>
      </c>
      <c r="H23">
        <v>32.103000639999998</v>
      </c>
      <c r="J23" s="2">
        <f>TREND(Calibration!$A$2:$A$4,Calibration!$B$2:$B$4,C23)</f>
        <v>363.01915785140545</v>
      </c>
      <c r="K23" s="2">
        <f>TREND(Calibration!$A$2:$A$4,Calibration!$C$2:$C$4,E23)</f>
        <v>457.27624909946462</v>
      </c>
      <c r="L23" s="2">
        <f>TREND(Calibration!$A$2:$A$4,Calibration!$D$2:$D$4,G23)</f>
        <v>447.68744323182943</v>
      </c>
    </row>
    <row r="24" spans="1:12" x14ac:dyDescent="0.25">
      <c r="A24">
        <v>109522</v>
      </c>
      <c r="B24">
        <v>15.08100033</v>
      </c>
      <c r="C24">
        <v>0.31670999999999999</v>
      </c>
      <c r="D24">
        <v>35.97000122</v>
      </c>
      <c r="E24">
        <v>0.25280999999999998</v>
      </c>
      <c r="F24">
        <v>37.769001009999997</v>
      </c>
      <c r="G24">
        <v>0.60750002000000003</v>
      </c>
      <c r="H24">
        <v>32.099998470000003</v>
      </c>
      <c r="J24" s="2">
        <f>TREND(Calibration!$A$2:$A$4,Calibration!$B$2:$B$4,C24)</f>
        <v>376.90586677585179</v>
      </c>
      <c r="K24" s="2">
        <f>TREND(Calibration!$A$2:$A$4,Calibration!$C$2:$C$4,E24)</f>
        <v>457.27624909946462</v>
      </c>
      <c r="L24" s="2">
        <f>TREND(Calibration!$A$2:$A$4,Calibration!$D$2:$D$4,G24)</f>
        <v>443.43534489381335</v>
      </c>
    </row>
    <row r="25" spans="1:12" x14ac:dyDescent="0.25">
      <c r="A25">
        <v>114470</v>
      </c>
      <c r="B25">
        <v>15.1590004</v>
      </c>
      <c r="C25">
        <v>0.31233000999999999</v>
      </c>
      <c r="D25">
        <v>35.98500061</v>
      </c>
      <c r="E25">
        <v>0.25275998999999999</v>
      </c>
      <c r="F25">
        <v>37.769001009999997</v>
      </c>
      <c r="G25">
        <v>0.61019999000000003</v>
      </c>
      <c r="H25">
        <v>32.058998109999997</v>
      </c>
      <c r="J25" s="2">
        <f>TREND(Calibration!$A$2:$A$4,Calibration!$B$2:$B$4,C25)</f>
        <v>357.53534049664063</v>
      </c>
      <c r="K25" s="2">
        <f>TREND(Calibration!$A$2:$A$4,Calibration!$C$2:$C$4,E25)</f>
        <v>456.88583985591208</v>
      </c>
      <c r="L25" s="2">
        <f>TREND(Calibration!$A$2:$A$4,Calibration!$D$2:$D$4,G25)</f>
        <v>445.34877426352682</v>
      </c>
    </row>
    <row r="26" spans="1:12" x14ac:dyDescent="0.25">
      <c r="A26">
        <v>119414</v>
      </c>
      <c r="B26">
        <v>15.13899994</v>
      </c>
      <c r="C26">
        <v>0.31334999000000002</v>
      </c>
      <c r="D26">
        <v>35.97900009</v>
      </c>
      <c r="E26">
        <v>0.25286998999999999</v>
      </c>
      <c r="F26">
        <v>37.780998230000002</v>
      </c>
      <c r="G26">
        <v>0.60860002000000002</v>
      </c>
      <c r="H26">
        <v>32.147998809999997</v>
      </c>
      <c r="J26" s="2">
        <f>TREND(Calibration!$A$2:$A$4,Calibration!$B$2:$B$4,C26)</f>
        <v>362.0462068215113</v>
      </c>
      <c r="K26" s="2">
        <f>TREND(Calibration!$A$2:$A$4,Calibration!$C$2:$C$4,E26)</f>
        <v>457.74456844600968</v>
      </c>
      <c r="L26" s="2">
        <f>TREND(Calibration!$A$2:$A$4,Calibration!$D$2:$D$4,G26)</f>
        <v>444.21489885429617</v>
      </c>
    </row>
    <row r="27" spans="1:12" x14ac:dyDescent="0.25">
      <c r="A27">
        <v>124413</v>
      </c>
      <c r="B27">
        <v>15.07800007</v>
      </c>
      <c r="C27">
        <v>0.31226999</v>
      </c>
      <c r="D27">
        <v>35.992000580000003</v>
      </c>
      <c r="E27">
        <v>0.25275998999999999</v>
      </c>
      <c r="F27">
        <v>37.79700089</v>
      </c>
      <c r="G27">
        <v>0.61019999000000003</v>
      </c>
      <c r="H27">
        <v>32.193000789999999</v>
      </c>
      <c r="J27" s="2">
        <f>TREND(Calibration!$A$2:$A$4,Calibration!$B$2:$B$4,C27)</f>
        <v>357.26990176566665</v>
      </c>
      <c r="K27" s="2">
        <f>TREND(Calibration!$A$2:$A$4,Calibration!$C$2:$C$4,E27)</f>
        <v>456.88583985591208</v>
      </c>
      <c r="L27" s="2">
        <f>TREND(Calibration!$A$2:$A$4,Calibration!$D$2:$D$4,G27)</f>
        <v>445.34877426352682</v>
      </c>
    </row>
    <row r="28" spans="1:12" x14ac:dyDescent="0.25">
      <c r="A28">
        <v>129561</v>
      </c>
      <c r="B28">
        <v>14.932000159999999</v>
      </c>
      <c r="C28">
        <v>0.31064998999999999</v>
      </c>
      <c r="D28">
        <v>35.963001249999998</v>
      </c>
      <c r="E28">
        <v>0.25286998999999999</v>
      </c>
      <c r="F28">
        <v>37.787998199999997</v>
      </c>
      <c r="G28">
        <v>0.60809999999999997</v>
      </c>
      <c r="H28">
        <v>32.20299911</v>
      </c>
      <c r="J28" s="2">
        <f>TREND(Calibration!$A$2:$A$4,Calibration!$B$2:$B$4,C28)</f>
        <v>350.10544418189988</v>
      </c>
      <c r="K28" s="2">
        <f>TREND(Calibration!$A$2:$A$4,Calibration!$C$2:$C$4,E28)</f>
        <v>457.74456844600968</v>
      </c>
      <c r="L28" s="2">
        <f>TREND(Calibration!$A$2:$A$4,Calibration!$D$2:$D$4,G28)</f>
        <v>443.86054197127743</v>
      </c>
    </row>
    <row r="29" spans="1:12" x14ac:dyDescent="0.25">
      <c r="A29">
        <v>134446</v>
      </c>
      <c r="B29">
        <v>14.89599991</v>
      </c>
      <c r="C29">
        <v>0.31173000000000001</v>
      </c>
      <c r="D29">
        <v>35.951000209999997</v>
      </c>
      <c r="E29">
        <v>0.25238000999999999</v>
      </c>
      <c r="F29">
        <v>37.828998570000003</v>
      </c>
      <c r="G29">
        <v>0.61619997000000004</v>
      </c>
      <c r="H29">
        <v>32.213001249999998</v>
      </c>
      <c r="J29" s="2">
        <f>TREND(Calibration!$A$2:$A$4,Calibration!$B$2:$B$4,C29)</f>
        <v>354.88179346279139</v>
      </c>
      <c r="K29" s="2">
        <f>TREND(Calibration!$A$2:$A$4,Calibration!$C$2:$C$4,E29)</f>
        <v>453.91947904077347</v>
      </c>
      <c r="L29" s="2">
        <f>TREND(Calibration!$A$2:$A$4,Calibration!$D$2:$D$4,G29)</f>
        <v>449.6008726015429</v>
      </c>
    </row>
    <row r="30" spans="1:12" x14ac:dyDescent="0.25">
      <c r="A30">
        <v>139612</v>
      </c>
      <c r="B30">
        <v>14.81200027</v>
      </c>
      <c r="C30">
        <v>0.31264999999999998</v>
      </c>
      <c r="D30">
        <v>35.951000209999997</v>
      </c>
      <c r="E30">
        <v>0.25249000999999999</v>
      </c>
      <c r="F30">
        <v>37.847999569999999</v>
      </c>
      <c r="G30">
        <v>0.62</v>
      </c>
      <c r="H30">
        <v>32.152000430000001</v>
      </c>
      <c r="J30" s="2">
        <f>TREND(Calibration!$A$2:$A$4,Calibration!$B$2:$B$4,C30)</f>
        <v>358.95049776962173</v>
      </c>
      <c r="K30" s="2">
        <f>TREND(Calibration!$A$2:$A$4,Calibration!$C$2:$C$4,E30)</f>
        <v>454.77820763087084</v>
      </c>
      <c r="L30" s="2">
        <f>TREND(Calibration!$A$2:$A$4,Calibration!$D$2:$D$4,G30)</f>
        <v>452.29389845286425</v>
      </c>
    </row>
    <row r="31" spans="1:12" x14ac:dyDescent="0.25">
      <c r="A31">
        <v>144430</v>
      </c>
      <c r="B31">
        <v>14.809000019999999</v>
      </c>
      <c r="C31">
        <v>0.31286999999999998</v>
      </c>
      <c r="D31">
        <v>35.951000209999997</v>
      </c>
      <c r="E31">
        <v>0.25249000999999999</v>
      </c>
      <c r="F31">
        <v>37.832000729999997</v>
      </c>
      <c r="G31">
        <v>0.61940002000000005</v>
      </c>
      <c r="H31">
        <v>32.187000269999999</v>
      </c>
      <c r="J31" s="2">
        <f>TREND(Calibration!$A$2:$A$4,Calibration!$B$2:$B$4,C31)</f>
        <v>359.92344879951588</v>
      </c>
      <c r="K31" s="2">
        <f>TREND(Calibration!$A$2:$A$4,Calibration!$C$2:$C$4,E31)</f>
        <v>454.77820763087084</v>
      </c>
      <c r="L31" s="2">
        <f>TREND(Calibration!$A$2:$A$4,Calibration!$D$2:$D$4,G31)</f>
        <v>451.86870137540018</v>
      </c>
    </row>
    <row r="32" spans="1:12" x14ac:dyDescent="0.25">
      <c r="A32">
        <v>149413</v>
      </c>
      <c r="B32">
        <v>14.850999829999999</v>
      </c>
      <c r="C32">
        <v>0.30972999000000001</v>
      </c>
      <c r="D32">
        <v>35.97000122</v>
      </c>
      <c r="E32">
        <v>0.25249000999999999</v>
      </c>
      <c r="F32">
        <v>37.828998570000003</v>
      </c>
      <c r="G32">
        <v>0.61729997000000003</v>
      </c>
      <c r="H32">
        <v>32.119998930000001</v>
      </c>
      <c r="J32" s="2">
        <f>TREND(Calibration!$A$2:$A$4,Calibration!$B$2:$B$4,C32)</f>
        <v>346.03673987506954</v>
      </c>
      <c r="K32" s="2">
        <f>TREND(Calibration!$A$2:$A$4,Calibration!$C$2:$C$4,E32)</f>
        <v>454.77820763087084</v>
      </c>
      <c r="L32" s="2">
        <f>TREND(Calibration!$A$2:$A$4,Calibration!$D$2:$D$4,G32)</f>
        <v>450.38042656202572</v>
      </c>
    </row>
    <row r="33" spans="1:12" x14ac:dyDescent="0.25">
      <c r="A33">
        <v>154455</v>
      </c>
      <c r="B33">
        <v>14.9090004</v>
      </c>
      <c r="C33">
        <v>0.31086998999999998</v>
      </c>
      <c r="D33">
        <v>35.959999080000003</v>
      </c>
      <c r="E33">
        <v>0.25249000999999999</v>
      </c>
      <c r="F33">
        <v>37.784000399999996</v>
      </c>
      <c r="G33">
        <v>0.61129999000000002</v>
      </c>
      <c r="H33">
        <v>32.187000269999999</v>
      </c>
      <c r="J33" s="2">
        <f>TREND(Calibration!$A$2:$A$4,Calibration!$B$2:$B$4,C33)</f>
        <v>351.07839521179426</v>
      </c>
      <c r="K33" s="2">
        <f>TREND(Calibration!$A$2:$A$4,Calibration!$C$2:$C$4,E33)</f>
        <v>454.77820763087084</v>
      </c>
      <c r="L33" s="2">
        <f>TREND(Calibration!$A$2:$A$4,Calibration!$D$2:$D$4,G33)</f>
        <v>446.12832822400964</v>
      </c>
    </row>
    <row r="34" spans="1:12" x14ac:dyDescent="0.25">
      <c r="A34">
        <v>159421</v>
      </c>
      <c r="B34">
        <v>15.019000050000001</v>
      </c>
      <c r="C34">
        <v>0.31286999999999998</v>
      </c>
      <c r="D34">
        <v>35.951000209999997</v>
      </c>
      <c r="E34">
        <v>0.25249000999999999</v>
      </c>
      <c r="F34">
        <v>37.821998600000001</v>
      </c>
      <c r="G34">
        <v>0.61019999000000003</v>
      </c>
      <c r="H34">
        <v>32.219001769999998</v>
      </c>
      <c r="J34" s="2">
        <f>TREND(Calibration!$A$2:$A$4,Calibration!$B$2:$B$4,C34)</f>
        <v>359.92344879951588</v>
      </c>
      <c r="K34" s="2">
        <f>TREND(Calibration!$A$2:$A$4,Calibration!$C$2:$C$4,E34)</f>
        <v>454.77820763087084</v>
      </c>
      <c r="L34" s="2">
        <f>TREND(Calibration!$A$2:$A$4,Calibration!$D$2:$D$4,G34)</f>
        <v>445.34877426352682</v>
      </c>
    </row>
    <row r="35" spans="1:12" x14ac:dyDescent="0.25">
      <c r="A35">
        <v>164450</v>
      </c>
      <c r="B35">
        <v>15.097000120000001</v>
      </c>
      <c r="C35">
        <v>0.30557001</v>
      </c>
      <c r="D35">
        <v>35.92200089</v>
      </c>
      <c r="E35">
        <v>0.25249000999999999</v>
      </c>
      <c r="F35">
        <v>37.847999569999999</v>
      </c>
      <c r="G35">
        <v>0.61510003000000002</v>
      </c>
      <c r="H35">
        <v>32.136001589999999</v>
      </c>
      <c r="J35" s="2">
        <f>TREND(Calibration!$A$2:$A$4,Calibration!$B$2:$B$4,C35)</f>
        <v>327.63920885079938</v>
      </c>
      <c r="K35" s="2">
        <f>TREND(Calibration!$A$2:$A$4,Calibration!$C$2:$C$4,E35)</f>
        <v>454.77820763087084</v>
      </c>
      <c r="L35" s="2">
        <f>TREND(Calibration!$A$2:$A$4,Calibration!$D$2:$D$4,G35)</f>
        <v>448.82136116218516</v>
      </c>
    </row>
    <row r="36" spans="1:12" x14ac:dyDescent="0.25">
      <c r="A36">
        <v>169422</v>
      </c>
      <c r="B36">
        <v>15.08100033</v>
      </c>
      <c r="C36">
        <v>0.30935001000000001</v>
      </c>
      <c r="D36">
        <v>35.946998600000001</v>
      </c>
      <c r="E36">
        <v>0.25249000999999999</v>
      </c>
      <c r="F36">
        <v>37.784000399999996</v>
      </c>
      <c r="G36">
        <v>0.61129999000000002</v>
      </c>
      <c r="H36">
        <v>32.193000789999999</v>
      </c>
      <c r="J36" s="2">
        <f>TREND(Calibration!$A$2:$A$4,Calibration!$B$2:$B$4,C36)</f>
        <v>344.356276546255</v>
      </c>
      <c r="K36" s="2">
        <f>TREND(Calibration!$A$2:$A$4,Calibration!$C$2:$C$4,E36)</f>
        <v>454.77820763087084</v>
      </c>
      <c r="L36" s="2">
        <f>TREND(Calibration!$A$2:$A$4,Calibration!$D$2:$D$4,G36)</f>
        <v>446.12832822400964</v>
      </c>
    </row>
    <row r="37" spans="1:12" x14ac:dyDescent="0.25">
      <c r="A37">
        <v>174413</v>
      </c>
      <c r="B37">
        <v>15</v>
      </c>
      <c r="C37">
        <v>0.29934999000000001</v>
      </c>
      <c r="D37">
        <v>35.941001890000003</v>
      </c>
      <c r="E37">
        <v>0.25242998999999999</v>
      </c>
      <c r="F37">
        <v>37.856998439999998</v>
      </c>
      <c r="G37">
        <v>0.62050002999999998</v>
      </c>
      <c r="H37">
        <v>32.145000459999999</v>
      </c>
      <c r="J37" s="2">
        <f>TREND(Calibration!$A$2:$A$4,Calibration!$B$2:$B$4,C37)</f>
        <v>300.13114128278653</v>
      </c>
      <c r="K37" s="2">
        <f>TREND(Calibration!$A$2:$A$4,Calibration!$C$2:$C$4,E37)</f>
        <v>454.30965408561951</v>
      </c>
      <c r="L37" s="2">
        <f>TREND(Calibration!$A$2:$A$4,Calibration!$D$2:$D$4,G37)</f>
        <v>452.64826242273716</v>
      </c>
    </row>
    <row r="38" spans="1:12" x14ac:dyDescent="0.25">
      <c r="A38">
        <v>179412</v>
      </c>
      <c r="B38">
        <v>14.85999966</v>
      </c>
      <c r="C38">
        <v>0.30821999999999999</v>
      </c>
      <c r="D38">
        <v>35.972999569999999</v>
      </c>
      <c r="E38">
        <v>0.25238000999999999</v>
      </c>
      <c r="F38">
        <v>37.828998570000003</v>
      </c>
      <c r="G38">
        <v>0.61240000000000006</v>
      </c>
      <c r="H38">
        <v>32.090999600000004</v>
      </c>
      <c r="J38" s="2">
        <f>TREND(Calibration!$A$2:$A$4,Calibration!$B$2:$B$4,C38)</f>
        <v>339.35880203129682</v>
      </c>
      <c r="K38" s="2">
        <f>TREND(Calibration!$A$2:$A$4,Calibration!$C$2:$C$4,E38)</f>
        <v>453.91947904077347</v>
      </c>
      <c r="L38" s="2">
        <f>TREND(Calibration!$A$2:$A$4,Calibration!$D$2:$D$4,G38)</f>
        <v>446.90788927134668</v>
      </c>
    </row>
    <row r="39" spans="1:12" x14ac:dyDescent="0.25">
      <c r="A39">
        <v>184412</v>
      </c>
      <c r="B39">
        <v>14.78299999</v>
      </c>
      <c r="C39">
        <v>0.31022</v>
      </c>
      <c r="D39">
        <v>35.972999569999999</v>
      </c>
      <c r="E39">
        <v>0.25249000999999999</v>
      </c>
      <c r="F39">
        <v>37.76499939</v>
      </c>
      <c r="G39">
        <v>0.61019999000000003</v>
      </c>
      <c r="H39">
        <v>32.042999270000003</v>
      </c>
      <c r="J39" s="2">
        <f>TREND(Calibration!$A$2:$A$4,Calibration!$B$2:$B$4,C39)</f>
        <v>348.20381139397159</v>
      </c>
      <c r="K39" s="2">
        <f>TREND(Calibration!$A$2:$A$4,Calibration!$C$2:$C$4,E39)</f>
        <v>454.77820763087084</v>
      </c>
      <c r="L39" s="2">
        <f>TREND(Calibration!$A$2:$A$4,Calibration!$D$2:$D$4,G39)</f>
        <v>445.34877426352682</v>
      </c>
    </row>
    <row r="40" spans="1:12" x14ac:dyDescent="0.25">
      <c r="A40">
        <v>189435</v>
      </c>
      <c r="B40">
        <v>14.75</v>
      </c>
      <c r="C40">
        <v>0.31097998999999998</v>
      </c>
      <c r="D40">
        <v>35.972999569999999</v>
      </c>
      <c r="E40">
        <v>0.25260000999999999</v>
      </c>
      <c r="F40">
        <v>37.777999880000003</v>
      </c>
      <c r="G40">
        <v>0.60320001999999995</v>
      </c>
      <c r="H40">
        <v>32.131999970000003</v>
      </c>
      <c r="J40" s="2">
        <f>TREND(Calibration!$A$2:$A$4,Calibration!$B$2:$B$4,C40)</f>
        <v>351.56487072674122</v>
      </c>
      <c r="K40" s="2">
        <f>TREND(Calibration!$A$2:$A$4,Calibration!$C$2:$C$4,E40)</f>
        <v>455.63693622096844</v>
      </c>
      <c r="L40" s="2">
        <f>TREND(Calibration!$A$2:$A$4,Calibration!$D$2:$D$4,G40)</f>
        <v>440.3879975937441</v>
      </c>
    </row>
    <row r="41" spans="1:12" x14ac:dyDescent="0.25">
      <c r="A41">
        <v>194412</v>
      </c>
      <c r="B41">
        <v>14.79599953</v>
      </c>
      <c r="C41">
        <v>0.31595001</v>
      </c>
      <c r="D41">
        <v>35.92200089</v>
      </c>
      <c r="E41">
        <v>0.25249000999999999</v>
      </c>
      <c r="F41">
        <v>37.856998439999998</v>
      </c>
      <c r="G41">
        <v>0.61510003000000002</v>
      </c>
      <c r="H41">
        <v>32.11000061</v>
      </c>
      <c r="J41" s="2">
        <f>TREND(Calibration!$A$2:$A$4,Calibration!$B$2:$B$4,C41)</f>
        <v>373.54480744308216</v>
      </c>
      <c r="K41" s="2">
        <f>TREND(Calibration!$A$2:$A$4,Calibration!$C$2:$C$4,E41)</f>
        <v>454.77820763087084</v>
      </c>
      <c r="L41" s="2">
        <f>TREND(Calibration!$A$2:$A$4,Calibration!$D$2:$D$4,G41)</f>
        <v>448.82136116218516</v>
      </c>
    </row>
    <row r="42" spans="1:12" x14ac:dyDescent="0.25">
      <c r="A42">
        <v>199413</v>
      </c>
      <c r="B42">
        <v>14.82800007</v>
      </c>
      <c r="C42">
        <v>0.31244000999999999</v>
      </c>
      <c r="D42">
        <v>35.957000729999997</v>
      </c>
      <c r="E42">
        <v>0.25249000999999999</v>
      </c>
      <c r="F42">
        <v>37.816001890000003</v>
      </c>
      <c r="G42">
        <v>0.60750002000000003</v>
      </c>
      <c r="H42">
        <v>32.064998629999998</v>
      </c>
      <c r="J42" s="2">
        <f>TREND(Calibration!$A$2:$A$4,Calibration!$B$2:$B$4,C42)</f>
        <v>358.02181601158759</v>
      </c>
      <c r="K42" s="2">
        <f>TREND(Calibration!$A$2:$A$4,Calibration!$C$2:$C$4,E42)</f>
        <v>454.77820763087084</v>
      </c>
      <c r="L42" s="2">
        <f>TREND(Calibration!$A$2:$A$4,Calibration!$D$2:$D$4,G42)</f>
        <v>443.43534489381335</v>
      </c>
    </row>
    <row r="43" spans="1:12" x14ac:dyDescent="0.25">
      <c r="A43">
        <v>204413</v>
      </c>
      <c r="B43">
        <v>14.97099972</v>
      </c>
      <c r="C43">
        <v>0.31325001000000002</v>
      </c>
      <c r="D43">
        <v>35.957000729999997</v>
      </c>
      <c r="E43">
        <v>0.25286998999999999</v>
      </c>
      <c r="F43">
        <v>37.810001370000002</v>
      </c>
      <c r="G43">
        <v>0.60919999999999996</v>
      </c>
      <c r="H43">
        <v>32.055000309999997</v>
      </c>
      <c r="J43" s="2">
        <f>TREND(Calibration!$A$2:$A$4,Calibration!$B$2:$B$4,C43)</f>
        <v>361.6040448034712</v>
      </c>
      <c r="K43" s="2">
        <f>TREND(Calibration!$A$2:$A$4,Calibration!$C$2:$C$4,E43)</f>
        <v>457.74456844600968</v>
      </c>
      <c r="L43" s="2">
        <f>TREND(Calibration!$A$2:$A$4,Calibration!$D$2:$D$4,G43)</f>
        <v>444.64009593176019</v>
      </c>
    </row>
    <row r="44" spans="1:12" x14ac:dyDescent="0.25">
      <c r="A44">
        <v>209412</v>
      </c>
      <c r="B44">
        <v>15.10400009</v>
      </c>
      <c r="C44">
        <v>0.31152001000000001</v>
      </c>
      <c r="D44">
        <v>35.941001890000003</v>
      </c>
      <c r="E44">
        <v>0.25249000999999999</v>
      </c>
      <c r="F44">
        <v>37.806999210000001</v>
      </c>
      <c r="G44">
        <v>0.60650002999999997</v>
      </c>
      <c r="H44">
        <v>32.033000950000002</v>
      </c>
      <c r="J44" s="2">
        <f>TREND(Calibration!$A$2:$A$4,Calibration!$B$2:$B$4,C44)</f>
        <v>353.95311170475725</v>
      </c>
      <c r="K44" s="2">
        <f>TREND(Calibration!$A$2:$A$4,Calibration!$C$2:$C$4,E44)</f>
        <v>454.77820763087084</v>
      </c>
      <c r="L44" s="2">
        <f>TREND(Calibration!$A$2:$A$4,Calibration!$D$2:$D$4,G44)</f>
        <v>442.72666656204677</v>
      </c>
    </row>
    <row r="45" spans="1:12" x14ac:dyDescent="0.25">
      <c r="A45">
        <v>214413</v>
      </c>
      <c r="B45">
        <v>15.17199993</v>
      </c>
      <c r="C45">
        <v>0.31217</v>
      </c>
      <c r="D45">
        <v>35.945999149999999</v>
      </c>
      <c r="E45">
        <v>0.25249000999999999</v>
      </c>
      <c r="F45">
        <v>37.840000150000002</v>
      </c>
      <c r="G45">
        <v>0.61080003000000005</v>
      </c>
      <c r="H45">
        <v>32.082000729999997</v>
      </c>
      <c r="J45" s="2">
        <f>TREND(Calibration!$A$2:$A$4,Calibration!$B$2:$B$4,C45)</f>
        <v>356.82769552257969</v>
      </c>
      <c r="K45" s="2">
        <f>TREND(Calibration!$A$2:$A$4,Calibration!$C$2:$C$4,E45)</f>
        <v>454.77820763087084</v>
      </c>
      <c r="L45" s="2">
        <f>TREND(Calibration!$A$2:$A$4,Calibration!$D$2:$D$4,G45)</f>
        <v>445.77401386211602</v>
      </c>
    </row>
    <row r="46" spans="1:12" x14ac:dyDescent="0.25">
      <c r="A46">
        <v>219412</v>
      </c>
      <c r="B46">
        <v>15.15499973</v>
      </c>
      <c r="C46">
        <v>0.30768001</v>
      </c>
      <c r="D46">
        <v>35.945999149999999</v>
      </c>
      <c r="E46">
        <v>0.25280999999999998</v>
      </c>
      <c r="F46">
        <v>37.846000670000002</v>
      </c>
      <c r="G46">
        <v>0.61189996999999996</v>
      </c>
      <c r="H46">
        <v>32.102001190000003</v>
      </c>
      <c r="J46" s="2">
        <f>TREND(Calibration!$A$2:$A$4,Calibration!$B$2:$B$4,C46)</f>
        <v>336.97069372842134</v>
      </c>
      <c r="K46" s="2">
        <f>TREND(Calibration!$A$2:$A$4,Calibration!$C$2:$C$4,E46)</f>
        <v>457.27624909946462</v>
      </c>
      <c r="L46" s="2">
        <f>TREND(Calibration!$A$2:$A$4,Calibration!$D$2:$D$4,G46)</f>
        <v>446.55352530147366</v>
      </c>
    </row>
    <row r="47" spans="1:12" x14ac:dyDescent="0.25">
      <c r="A47">
        <v>224412</v>
      </c>
      <c r="B47">
        <v>15.07800007</v>
      </c>
      <c r="C47">
        <v>0.31518998999999998</v>
      </c>
      <c r="D47">
        <v>35.928001399999999</v>
      </c>
      <c r="E47">
        <v>0.25280999999999998</v>
      </c>
      <c r="F47">
        <v>37.821998600000001</v>
      </c>
      <c r="G47">
        <v>0.61189996999999996</v>
      </c>
      <c r="H47">
        <v>32.131999970000003</v>
      </c>
      <c r="J47" s="2">
        <f>TREND(Calibration!$A$2:$A$4,Calibration!$B$2:$B$4,C47)</f>
        <v>370.18361543517199</v>
      </c>
      <c r="K47" s="2">
        <f>TREND(Calibration!$A$2:$A$4,Calibration!$C$2:$C$4,E47)</f>
        <v>457.27624909946462</v>
      </c>
      <c r="L47" s="2">
        <f>TREND(Calibration!$A$2:$A$4,Calibration!$D$2:$D$4,G47)</f>
        <v>446.55352530147366</v>
      </c>
    </row>
    <row r="48" spans="1:12" x14ac:dyDescent="0.25">
      <c r="A48">
        <v>229427</v>
      </c>
      <c r="B48">
        <v>14.97399998</v>
      </c>
      <c r="C48">
        <v>0.30832999999999999</v>
      </c>
      <c r="D48">
        <v>35.935001370000002</v>
      </c>
      <c r="E48">
        <v>0.25286998999999999</v>
      </c>
      <c r="F48">
        <v>37.821998600000001</v>
      </c>
      <c r="G48">
        <v>0.60479998999999995</v>
      </c>
      <c r="H48">
        <v>32.068000789999999</v>
      </c>
      <c r="J48" s="2">
        <f>TREND(Calibration!$A$2:$A$4,Calibration!$B$2:$B$4,C48)</f>
        <v>339.84527754624378</v>
      </c>
      <c r="K48" s="2">
        <f>TREND(Calibration!$A$2:$A$4,Calibration!$C$2:$C$4,E48)</f>
        <v>457.74456844600968</v>
      </c>
      <c r="L48" s="2">
        <f>TREND(Calibration!$A$2:$A$4,Calibration!$D$2:$D$4,G48)</f>
        <v>441.52187300297476</v>
      </c>
    </row>
    <row r="49" spans="1:12" x14ac:dyDescent="0.25">
      <c r="A49">
        <v>234413</v>
      </c>
      <c r="B49">
        <v>14.85999966</v>
      </c>
      <c r="C49">
        <v>0.31032999999999999</v>
      </c>
      <c r="D49">
        <v>35.959999080000003</v>
      </c>
      <c r="E49">
        <v>0.25286998999999999</v>
      </c>
      <c r="F49">
        <v>37.787998199999997</v>
      </c>
      <c r="G49">
        <v>0.60000001999999997</v>
      </c>
      <c r="H49">
        <v>32.033000950000002</v>
      </c>
      <c r="J49" s="2">
        <f>TREND(Calibration!$A$2:$A$4,Calibration!$B$2:$B$4,C49)</f>
        <v>348.69028690891878</v>
      </c>
      <c r="K49" s="2">
        <f>TREND(Calibration!$A$2:$A$4,Calibration!$C$2:$C$4,E49)</f>
        <v>457.74456844600968</v>
      </c>
      <c r="L49" s="2">
        <f>TREND(Calibration!$A$2:$A$4,Calibration!$D$2:$D$4,G49)</f>
        <v>438.12020425415778</v>
      </c>
    </row>
    <row r="50" spans="1:12" x14ac:dyDescent="0.25">
      <c r="A50">
        <v>239433</v>
      </c>
      <c r="B50">
        <v>14.817999840000001</v>
      </c>
      <c r="C50">
        <v>0.30919001000000002</v>
      </c>
      <c r="D50">
        <v>35.916000369999999</v>
      </c>
      <c r="E50">
        <v>0.25286998999999999</v>
      </c>
      <c r="F50">
        <v>37.787998199999997</v>
      </c>
      <c r="G50">
        <v>0.6038</v>
      </c>
      <c r="H50">
        <v>32.136001589999999</v>
      </c>
      <c r="J50" s="2">
        <f>TREND(Calibration!$A$2:$A$4,Calibration!$B$2:$B$4,C50)</f>
        <v>343.64867579724091</v>
      </c>
      <c r="K50" s="2">
        <f>TREND(Calibration!$A$2:$A$4,Calibration!$C$2:$C$4,E50)</f>
        <v>457.74456844600968</v>
      </c>
      <c r="L50" s="2">
        <f>TREND(Calibration!$A$2:$A$4,Calibration!$D$2:$D$4,G50)</f>
        <v>440.81319467120824</v>
      </c>
    </row>
    <row r="51" spans="1:12" x14ac:dyDescent="0.25">
      <c r="A51">
        <v>244432</v>
      </c>
      <c r="B51">
        <v>14.79800034</v>
      </c>
      <c r="C51">
        <v>0.30724998999999997</v>
      </c>
      <c r="D51">
        <v>35.956001280000002</v>
      </c>
      <c r="E51">
        <v>0.25291999999999998</v>
      </c>
      <c r="F51">
        <v>37.798999790000003</v>
      </c>
      <c r="G51">
        <v>0.59780001999999999</v>
      </c>
      <c r="H51">
        <v>32.069999690000003</v>
      </c>
      <c r="J51" s="2">
        <f>TREND(Calibration!$A$2:$A$4,Calibration!$B$2:$B$4,C51)</f>
        <v>335.0689282653525</v>
      </c>
      <c r="K51" s="2">
        <f>TREND(Calibration!$A$2:$A$4,Calibration!$C$2:$C$4,E51)</f>
        <v>458.13497768956199</v>
      </c>
      <c r="L51" s="2">
        <f>TREND(Calibration!$A$2:$A$4,Calibration!$D$2:$D$4,G51)</f>
        <v>436.56109633319215</v>
      </c>
    </row>
    <row r="52" spans="1:12" x14ac:dyDescent="0.25">
      <c r="A52">
        <v>249413</v>
      </c>
      <c r="B52">
        <v>14.89299965</v>
      </c>
      <c r="C52">
        <v>0.31125000000000003</v>
      </c>
      <c r="D52">
        <v>35.933998109999997</v>
      </c>
      <c r="E52">
        <v>0.25319001000000002</v>
      </c>
      <c r="F52">
        <v>37.811000819999997</v>
      </c>
      <c r="G52">
        <v>0.60589999000000005</v>
      </c>
      <c r="H52">
        <v>32.133998869999999</v>
      </c>
      <c r="J52" s="2">
        <f>TREND(Calibration!$A$2:$A$4,Calibration!$B$2:$B$4,C52)</f>
        <v>352.75899121574935</v>
      </c>
      <c r="K52" s="2">
        <f>TREND(Calibration!$A$2:$A$4,Calibration!$C$2:$C$4,E52)</f>
        <v>460.24284411330996</v>
      </c>
      <c r="L52" s="2">
        <f>TREND(Calibration!$A$2:$A$4,Calibration!$D$2:$D$4,G52)</f>
        <v>442.30142696345763</v>
      </c>
    </row>
    <row r="53" spans="1:12" x14ac:dyDescent="0.25">
      <c r="A53">
        <v>254413</v>
      </c>
      <c r="B53">
        <v>14.963999749999999</v>
      </c>
      <c r="C53">
        <v>0.31102999999999997</v>
      </c>
      <c r="D53">
        <v>35.933998109999997</v>
      </c>
      <c r="E53">
        <v>0.25319001000000002</v>
      </c>
      <c r="F53">
        <v>37.811000819999997</v>
      </c>
      <c r="G53">
        <v>0.6038</v>
      </c>
      <c r="H53">
        <v>32.159000399999996</v>
      </c>
      <c r="J53" s="2">
        <f>TREND(Calibration!$A$2:$A$4,Calibration!$B$2:$B$4,C53)</f>
        <v>351.78604018585497</v>
      </c>
      <c r="K53" s="2">
        <f>TREND(Calibration!$A$2:$A$4,Calibration!$C$2:$C$4,E53)</f>
        <v>460.24284411330996</v>
      </c>
      <c r="L53" s="2">
        <f>TREND(Calibration!$A$2:$A$4,Calibration!$D$2:$D$4,G53)</f>
        <v>440.81319467120824</v>
      </c>
    </row>
    <row r="54" spans="1:12" x14ac:dyDescent="0.25">
      <c r="A54">
        <v>259412</v>
      </c>
      <c r="B54">
        <v>15.041999819999999</v>
      </c>
      <c r="C54">
        <v>0.31053998999999999</v>
      </c>
      <c r="D54">
        <v>35.911998750000002</v>
      </c>
      <c r="E54">
        <v>0.25313999999999998</v>
      </c>
      <c r="F54">
        <v>37.799999239999998</v>
      </c>
      <c r="G54">
        <v>0.6038</v>
      </c>
      <c r="H54">
        <v>32.147998809999997</v>
      </c>
      <c r="J54" s="2">
        <f>TREND(Calibration!$A$2:$A$4,Calibration!$B$2:$B$4,C54)</f>
        <v>349.61896866695292</v>
      </c>
      <c r="K54" s="2">
        <f>TREND(Calibration!$A$2:$A$4,Calibration!$C$2:$C$4,E54)</f>
        <v>459.85243486975719</v>
      </c>
      <c r="L54" s="2">
        <f>TREND(Calibration!$A$2:$A$4,Calibration!$D$2:$D$4,G54)</f>
        <v>440.81319467120824</v>
      </c>
    </row>
    <row r="55" spans="1:12" x14ac:dyDescent="0.25">
      <c r="A55">
        <v>264414</v>
      </c>
      <c r="B55">
        <v>15.097000120000001</v>
      </c>
      <c r="C55">
        <v>0.31141001000000001</v>
      </c>
      <c r="D55">
        <v>35.924999239999998</v>
      </c>
      <c r="E55">
        <v>0.25308001000000002</v>
      </c>
      <c r="F55">
        <v>37.793998719999998</v>
      </c>
      <c r="G55">
        <v>0.60159998999999997</v>
      </c>
      <c r="H55">
        <v>32.112998959999999</v>
      </c>
      <c r="J55" s="2">
        <f>TREND(Calibration!$A$2:$A$4,Calibration!$B$2:$B$4,C55)</f>
        <v>353.46663618981006</v>
      </c>
      <c r="K55" s="2">
        <f>TREND(Calibration!$A$2:$A$4,Calibration!$C$2:$C$4,E55)</f>
        <v>459.38411552321259</v>
      </c>
      <c r="L55" s="2">
        <f>TREND(Calibration!$A$2:$A$4,Calibration!$D$2:$D$4,G55)</f>
        <v>439.25407966338838</v>
      </c>
    </row>
    <row r="56" spans="1:12" x14ac:dyDescent="0.25">
      <c r="A56">
        <v>269414</v>
      </c>
      <c r="B56">
        <v>15.07499981</v>
      </c>
      <c r="C56">
        <v>0.31189001</v>
      </c>
      <c r="D56">
        <v>35.92200089</v>
      </c>
      <c r="E56">
        <v>0.25313999999999998</v>
      </c>
      <c r="F56">
        <v>37.799999239999998</v>
      </c>
      <c r="G56">
        <v>0.60430002000000005</v>
      </c>
      <c r="H56">
        <v>32.136001589999999</v>
      </c>
      <c r="J56" s="2">
        <f>TREND(Calibration!$A$2:$A$4,Calibration!$B$2:$B$4,C56)</f>
        <v>355.58943843685211</v>
      </c>
      <c r="K56" s="2">
        <f>TREND(Calibration!$A$2:$A$4,Calibration!$C$2:$C$4,E56)</f>
        <v>459.85243486975719</v>
      </c>
      <c r="L56" s="2">
        <f>TREND(Calibration!$A$2:$A$4,Calibration!$D$2:$D$4,G56)</f>
        <v>441.16755155422703</v>
      </c>
    </row>
    <row r="57" spans="1:12" x14ac:dyDescent="0.25">
      <c r="A57">
        <v>274412</v>
      </c>
      <c r="B57">
        <v>14.993000029999999</v>
      </c>
      <c r="C57">
        <v>0.31325001000000002</v>
      </c>
      <c r="D57">
        <v>35.928001399999999</v>
      </c>
      <c r="E57">
        <v>0.25313999999999998</v>
      </c>
      <c r="F57">
        <v>37.816001890000003</v>
      </c>
      <c r="G57">
        <v>0.60809999999999997</v>
      </c>
      <c r="H57">
        <v>32.1609993</v>
      </c>
      <c r="J57" s="2">
        <f>TREND(Calibration!$A$2:$A$4,Calibration!$B$2:$B$4,C57)</f>
        <v>361.6040448034712</v>
      </c>
      <c r="K57" s="2">
        <f>TREND(Calibration!$A$2:$A$4,Calibration!$C$2:$C$4,E57)</f>
        <v>459.85243486975719</v>
      </c>
      <c r="L57" s="2">
        <f>TREND(Calibration!$A$2:$A$4,Calibration!$D$2:$D$4,G57)</f>
        <v>443.86054197127743</v>
      </c>
    </row>
    <row r="58" spans="1:12" x14ac:dyDescent="0.25">
      <c r="A58">
        <v>279416</v>
      </c>
      <c r="B58">
        <v>14.88300037</v>
      </c>
      <c r="C58">
        <v>0.30935001000000001</v>
      </c>
      <c r="D58">
        <v>35.901000979999999</v>
      </c>
      <c r="E58">
        <v>0.25319001000000002</v>
      </c>
      <c r="F58">
        <v>37.82799911</v>
      </c>
      <c r="G58">
        <v>0.61290001999999999</v>
      </c>
      <c r="H58">
        <v>32.062000269999999</v>
      </c>
      <c r="J58" s="2">
        <f>TREND(Calibration!$A$2:$A$4,Calibration!$B$2:$B$4,C58)</f>
        <v>344.356276546255</v>
      </c>
      <c r="K58" s="2">
        <f>TREND(Calibration!$A$2:$A$4,Calibration!$C$2:$C$4,E58)</f>
        <v>460.24284411330996</v>
      </c>
      <c r="L58" s="2">
        <f>TREND(Calibration!$A$2:$A$4,Calibration!$D$2:$D$4,G58)</f>
        <v>447.26224615436536</v>
      </c>
    </row>
    <row r="59" spans="1:12" x14ac:dyDescent="0.25">
      <c r="A59">
        <v>284444</v>
      </c>
      <c r="B59">
        <v>14.82499981</v>
      </c>
      <c r="C59">
        <v>0.31102999999999997</v>
      </c>
      <c r="D59">
        <v>35.91999817</v>
      </c>
      <c r="E59">
        <v>0.25341001000000002</v>
      </c>
      <c r="F59">
        <v>37.790000919999997</v>
      </c>
      <c r="G59">
        <v>0.61189996999999996</v>
      </c>
      <c r="H59">
        <v>32.130001069999999</v>
      </c>
      <c r="J59" s="2">
        <f>TREND(Calibration!$A$2:$A$4,Calibration!$B$2:$B$4,C59)</f>
        <v>351.78604018585497</v>
      </c>
      <c r="K59" s="2">
        <f>TREND(Calibration!$A$2:$A$4,Calibration!$C$2:$C$4,E59)</f>
        <v>461.96030129350493</v>
      </c>
      <c r="L59" s="2">
        <f>TREND(Calibration!$A$2:$A$4,Calibration!$D$2:$D$4,G59)</f>
        <v>446.55352530147366</v>
      </c>
    </row>
    <row r="60" spans="1:12" x14ac:dyDescent="0.25">
      <c r="A60">
        <v>289412</v>
      </c>
      <c r="B60">
        <v>14.760000229999999</v>
      </c>
      <c r="C60">
        <v>0.31011</v>
      </c>
      <c r="D60">
        <v>35.937999730000001</v>
      </c>
      <c r="E60">
        <v>0.25345999000000002</v>
      </c>
      <c r="F60">
        <v>37.803001399999999</v>
      </c>
      <c r="G60">
        <v>0.61290001999999999</v>
      </c>
      <c r="H60">
        <v>32.136001589999999</v>
      </c>
      <c r="J60" s="2">
        <f>TREND(Calibration!$A$2:$A$4,Calibration!$B$2:$B$4,C60)</f>
        <v>347.71733587902463</v>
      </c>
      <c r="K60" s="2">
        <f>TREND(Calibration!$A$2:$A$4,Calibration!$C$2:$C$4,E60)</f>
        <v>462.3504763383512</v>
      </c>
      <c r="L60" s="2">
        <f>TREND(Calibration!$A$2:$A$4,Calibration!$D$2:$D$4,G60)</f>
        <v>447.26224615436536</v>
      </c>
    </row>
    <row r="61" spans="1:12" x14ac:dyDescent="0.25">
      <c r="A61">
        <v>294412</v>
      </c>
      <c r="B61">
        <v>14.795000079999999</v>
      </c>
      <c r="C61">
        <v>0.30935001000000001</v>
      </c>
      <c r="D61">
        <v>35.9640007</v>
      </c>
      <c r="E61">
        <v>0.25352001000000002</v>
      </c>
      <c r="F61">
        <v>37.819999690000003</v>
      </c>
      <c r="G61">
        <v>0.60270000000000001</v>
      </c>
      <c r="H61">
        <v>32.112998959999999</v>
      </c>
      <c r="J61" s="2">
        <f>TREND(Calibration!$A$2:$A$4,Calibration!$B$2:$B$4,C61)</f>
        <v>344.356276546255</v>
      </c>
      <c r="K61" s="2">
        <f>TREND(Calibration!$A$2:$A$4,Calibration!$C$2:$C$4,E61)</f>
        <v>462.81902988360252</v>
      </c>
      <c r="L61" s="2">
        <f>TREND(Calibration!$A$2:$A$4,Calibration!$D$2:$D$4,G61)</f>
        <v>440.03364071072542</v>
      </c>
    </row>
    <row r="62" spans="1:12" x14ac:dyDescent="0.25">
      <c r="A62">
        <v>299414</v>
      </c>
      <c r="B62">
        <v>14.87300014</v>
      </c>
      <c r="C62">
        <v>0.31356999000000002</v>
      </c>
      <c r="D62">
        <v>35.929000850000001</v>
      </c>
      <c r="E62">
        <v>0.25356999000000002</v>
      </c>
      <c r="F62">
        <v>37.812999730000001</v>
      </c>
      <c r="G62">
        <v>0.60970002000000001</v>
      </c>
      <c r="H62">
        <v>32.158000950000002</v>
      </c>
      <c r="J62" s="2">
        <f>TREND(Calibration!$A$2:$A$4,Calibration!$B$2:$B$4,C62)</f>
        <v>363.01915785140545</v>
      </c>
      <c r="K62" s="2">
        <f>TREND(Calibration!$A$2:$A$4,Calibration!$C$2:$C$4,E62)</f>
        <v>463.2092049284488</v>
      </c>
      <c r="L62" s="2">
        <f>TREND(Calibration!$A$2:$A$4,Calibration!$D$2:$D$4,G62)</f>
        <v>444.99445281477898</v>
      </c>
    </row>
    <row r="63" spans="1:12" x14ac:dyDescent="0.25">
      <c r="A63">
        <v>304413</v>
      </c>
      <c r="B63">
        <v>15.01200008</v>
      </c>
      <c r="C63">
        <v>0.30886998999999998</v>
      </c>
      <c r="D63">
        <v>35.95500183</v>
      </c>
      <c r="E63">
        <v>0.25341001000000002</v>
      </c>
      <c r="F63">
        <v>37.819999690000003</v>
      </c>
      <c r="G63">
        <v>0.60919999999999996</v>
      </c>
      <c r="H63">
        <v>32.138000490000003</v>
      </c>
      <c r="J63" s="2">
        <f>TREND(Calibration!$A$2:$A$4,Calibration!$B$2:$B$4,C63)</f>
        <v>342.23338584911926</v>
      </c>
      <c r="K63" s="2">
        <f>TREND(Calibration!$A$2:$A$4,Calibration!$C$2:$C$4,E63)</f>
        <v>461.96030129350493</v>
      </c>
      <c r="L63" s="2">
        <f>TREND(Calibration!$A$2:$A$4,Calibration!$D$2:$D$4,G63)</f>
        <v>444.64009593176019</v>
      </c>
    </row>
    <row r="64" spans="1:12" x14ac:dyDescent="0.25">
      <c r="A64">
        <v>309413</v>
      </c>
      <c r="B64">
        <v>15.144000050000001</v>
      </c>
      <c r="C64">
        <v>0.31313999999999997</v>
      </c>
      <c r="D64">
        <v>35.948001859999998</v>
      </c>
      <c r="E64">
        <v>0.25384000000000001</v>
      </c>
      <c r="F64">
        <v>37.819000240000001</v>
      </c>
      <c r="G64">
        <v>0.60699999000000004</v>
      </c>
      <c r="H64">
        <v>32.118999479999999</v>
      </c>
      <c r="J64" s="2">
        <f>TREND(Calibration!$A$2:$A$4,Calibration!$B$2:$B$4,C64)</f>
        <v>361.11752506347693</v>
      </c>
      <c r="K64" s="2">
        <f>TREND(Calibration!$A$2:$A$4,Calibration!$C$2:$C$4,E64)</f>
        <v>465.31707135219631</v>
      </c>
      <c r="L64" s="2">
        <f>TREND(Calibration!$A$2:$A$4,Calibration!$D$2:$D$4,G64)</f>
        <v>443.08098092394044</v>
      </c>
    </row>
    <row r="65" spans="1:12" x14ac:dyDescent="0.25">
      <c r="A65">
        <v>314412</v>
      </c>
      <c r="B65">
        <v>15.25199986</v>
      </c>
      <c r="C65">
        <v>0.31330001000000002</v>
      </c>
      <c r="D65">
        <v>35.891998289999997</v>
      </c>
      <c r="E65">
        <v>0.25384000000000001</v>
      </c>
      <c r="F65">
        <v>37.799999239999998</v>
      </c>
      <c r="G65">
        <v>0.61780000000000002</v>
      </c>
      <c r="H65">
        <v>32.132999419999997</v>
      </c>
      <c r="J65" s="2">
        <f>TREND(Calibration!$A$2:$A$4,Calibration!$B$2:$B$4,C65)</f>
        <v>361.8251700375381</v>
      </c>
      <c r="K65" s="2">
        <f>TREND(Calibration!$A$2:$A$4,Calibration!$C$2:$C$4,E65)</f>
        <v>465.31707135219631</v>
      </c>
      <c r="L65" s="2">
        <f>TREND(Calibration!$A$2:$A$4,Calibration!$D$2:$D$4,G65)</f>
        <v>450.73479053189862</v>
      </c>
    </row>
    <row r="66" spans="1:12" x14ac:dyDescent="0.25">
      <c r="A66">
        <v>319413</v>
      </c>
      <c r="B66">
        <v>15.23799992</v>
      </c>
      <c r="C66">
        <v>0.31206</v>
      </c>
      <c r="D66">
        <v>35.935001370000002</v>
      </c>
      <c r="E66">
        <v>0.25384000000000001</v>
      </c>
      <c r="F66">
        <v>37.793998719999998</v>
      </c>
      <c r="G66">
        <v>0.60589999000000005</v>
      </c>
      <c r="H66">
        <v>32.087001800000003</v>
      </c>
      <c r="J66" s="2">
        <f>TREND(Calibration!$A$2:$A$4,Calibration!$B$2:$B$4,C66)</f>
        <v>356.34122000763273</v>
      </c>
      <c r="K66" s="2">
        <f>TREND(Calibration!$A$2:$A$4,Calibration!$C$2:$C$4,E66)</f>
        <v>465.31707135219631</v>
      </c>
      <c r="L66" s="2">
        <f>TREND(Calibration!$A$2:$A$4,Calibration!$D$2:$D$4,G66)</f>
        <v>442.30142696345763</v>
      </c>
    </row>
    <row r="67" spans="1:12" x14ac:dyDescent="0.25">
      <c r="A67">
        <v>324423</v>
      </c>
      <c r="B67">
        <v>15.199000359999999</v>
      </c>
      <c r="C67">
        <v>0.31280999999999998</v>
      </c>
      <c r="D67">
        <v>35.929000850000001</v>
      </c>
      <c r="E67">
        <v>0.25378999000000002</v>
      </c>
      <c r="F67">
        <v>37.86000061</v>
      </c>
      <c r="G67">
        <v>0.61940002000000005</v>
      </c>
      <c r="H67">
        <v>32.081001280000002</v>
      </c>
      <c r="J67" s="2">
        <f>TREND(Calibration!$A$2:$A$4,Calibration!$B$2:$B$4,C67)</f>
        <v>359.6580985186356</v>
      </c>
      <c r="K67" s="2">
        <f>TREND(Calibration!$A$2:$A$4,Calibration!$C$2:$C$4,E67)</f>
        <v>464.92666210864377</v>
      </c>
      <c r="L67" s="2">
        <f>TREND(Calibration!$A$2:$A$4,Calibration!$D$2:$D$4,G67)</f>
        <v>451.86870137540018</v>
      </c>
    </row>
    <row r="68" spans="1:12" x14ac:dyDescent="0.25">
      <c r="A68">
        <v>329412</v>
      </c>
      <c r="B68">
        <v>15.04800034</v>
      </c>
      <c r="C68">
        <v>0.30789</v>
      </c>
      <c r="D68">
        <v>35.950000760000002</v>
      </c>
      <c r="E68">
        <v>0.25378999000000002</v>
      </c>
      <c r="F68">
        <v>37.789001460000001</v>
      </c>
      <c r="G68">
        <v>0.60479998999999995</v>
      </c>
      <c r="H68">
        <v>32.037998199999997</v>
      </c>
      <c r="J68" s="2">
        <f>TREND(Calibration!$A$2:$A$4,Calibration!$B$2:$B$4,C68)</f>
        <v>337.89937548645548</v>
      </c>
      <c r="K68" s="2">
        <f>TREND(Calibration!$A$2:$A$4,Calibration!$C$2:$C$4,E68)</f>
        <v>464.92666210864377</v>
      </c>
      <c r="L68" s="2">
        <f>TREND(Calibration!$A$2:$A$4,Calibration!$D$2:$D$4,G68)</f>
        <v>441.52187300297476</v>
      </c>
    </row>
    <row r="69" spans="1:12" x14ac:dyDescent="0.25">
      <c r="A69">
        <v>334429</v>
      </c>
      <c r="B69">
        <v>14.975000380000001</v>
      </c>
      <c r="C69">
        <v>0.31854000999999998</v>
      </c>
      <c r="D69">
        <v>35.918998719999998</v>
      </c>
      <c r="E69">
        <v>0.25384000000000001</v>
      </c>
      <c r="F69">
        <v>37.79700089</v>
      </c>
      <c r="G69">
        <v>0.6038</v>
      </c>
      <c r="H69">
        <v>32.087001800000003</v>
      </c>
      <c r="J69" s="2">
        <f>TREND(Calibration!$A$2:$A$4,Calibration!$B$2:$B$4,C69)</f>
        <v>384.99909456774617</v>
      </c>
      <c r="K69" s="2">
        <f>TREND(Calibration!$A$2:$A$4,Calibration!$C$2:$C$4,E69)</f>
        <v>465.31707135219631</v>
      </c>
      <c r="L69" s="2">
        <f>TREND(Calibration!$A$2:$A$4,Calibration!$D$2:$D$4,G69)</f>
        <v>440.81319467120824</v>
      </c>
    </row>
    <row r="70" spans="1:12" x14ac:dyDescent="0.25">
      <c r="A70">
        <v>339414</v>
      </c>
      <c r="B70">
        <v>14.869999890000001</v>
      </c>
      <c r="C70">
        <v>0.31757000000000002</v>
      </c>
      <c r="D70">
        <v>35.92200089</v>
      </c>
      <c r="E70">
        <v>0.25378999000000002</v>
      </c>
      <c r="F70">
        <v>37.79700089</v>
      </c>
      <c r="G70">
        <v>0.60320001999999995</v>
      </c>
      <c r="H70">
        <v>32.068000789999999</v>
      </c>
      <c r="J70" s="2">
        <f>TREND(Calibration!$A$2:$A$4,Calibration!$B$2:$B$4,C70)</f>
        <v>380.7092208018023</v>
      </c>
      <c r="K70" s="2">
        <f>TREND(Calibration!$A$2:$A$4,Calibration!$C$2:$C$4,E70)</f>
        <v>464.92666210864377</v>
      </c>
      <c r="L70" s="2">
        <f>TREND(Calibration!$A$2:$A$4,Calibration!$D$2:$D$4,G70)</f>
        <v>440.3879975937441</v>
      </c>
    </row>
    <row r="71" spans="1:12" x14ac:dyDescent="0.25">
      <c r="A71">
        <v>344412</v>
      </c>
      <c r="B71">
        <v>14.86699963</v>
      </c>
      <c r="C71">
        <v>0.31248999</v>
      </c>
      <c r="D71">
        <v>35.92200089</v>
      </c>
      <c r="E71">
        <v>0.25378999000000002</v>
      </c>
      <c r="F71">
        <v>37.784999849999998</v>
      </c>
      <c r="G71">
        <v>0.60919999999999996</v>
      </c>
      <c r="H71">
        <v>32.076999659999998</v>
      </c>
      <c r="J71" s="2">
        <f>TREND(Calibration!$A$2:$A$4,Calibration!$B$2:$B$4,C71)</f>
        <v>358.24285279556102</v>
      </c>
      <c r="K71" s="2">
        <f>TREND(Calibration!$A$2:$A$4,Calibration!$C$2:$C$4,E71)</f>
        <v>464.92666210864377</v>
      </c>
      <c r="L71" s="2">
        <f>TREND(Calibration!$A$2:$A$4,Calibration!$D$2:$D$4,G71)</f>
        <v>444.64009593176019</v>
      </c>
    </row>
    <row r="72" spans="1:12" x14ac:dyDescent="0.25">
      <c r="A72">
        <v>349413</v>
      </c>
      <c r="B72">
        <v>14.942999840000001</v>
      </c>
      <c r="C72">
        <v>0.30957001000000001</v>
      </c>
      <c r="D72">
        <v>35.901000979999999</v>
      </c>
      <c r="E72">
        <v>0.25378999000000002</v>
      </c>
      <c r="F72">
        <v>37.855998990000003</v>
      </c>
      <c r="G72">
        <v>0.62</v>
      </c>
      <c r="H72">
        <v>32.025001529999997</v>
      </c>
      <c r="J72" s="2">
        <f>TREND(Calibration!$A$2:$A$4,Calibration!$B$2:$B$4,C72)</f>
        <v>345.32922757614915</v>
      </c>
      <c r="K72" s="2">
        <f>TREND(Calibration!$A$2:$A$4,Calibration!$C$2:$C$4,E72)</f>
        <v>464.92666210864377</v>
      </c>
      <c r="L72" s="2">
        <f>TREND(Calibration!$A$2:$A$4,Calibration!$D$2:$D$4,G72)</f>
        <v>452.29389845286425</v>
      </c>
    </row>
    <row r="73" spans="1:12" x14ac:dyDescent="0.25">
      <c r="A73">
        <v>354413</v>
      </c>
      <c r="B73">
        <v>15.01799965</v>
      </c>
      <c r="C73">
        <v>0.31729998999999998</v>
      </c>
      <c r="D73">
        <v>35.923000340000002</v>
      </c>
      <c r="E73">
        <v>0.25378999000000002</v>
      </c>
      <c r="F73">
        <v>37.776000979999999</v>
      </c>
      <c r="G73">
        <v>0.60919999999999996</v>
      </c>
      <c r="H73">
        <v>32.062999730000001</v>
      </c>
      <c r="J73" s="2">
        <f>TREND(Calibration!$A$2:$A$4,Calibration!$B$2:$B$4,C73)</f>
        <v>379.51510031279417</v>
      </c>
      <c r="K73" s="2">
        <f>TREND(Calibration!$A$2:$A$4,Calibration!$C$2:$C$4,E73)</f>
        <v>464.92666210864377</v>
      </c>
      <c r="L73" s="2">
        <f>TREND(Calibration!$A$2:$A$4,Calibration!$D$2:$D$4,G73)</f>
        <v>444.64009593176019</v>
      </c>
    </row>
    <row r="74" spans="1:12" x14ac:dyDescent="0.25">
      <c r="A74">
        <v>359414</v>
      </c>
      <c r="B74">
        <v>15.14599991</v>
      </c>
      <c r="C74">
        <v>0.31167999000000002</v>
      </c>
      <c r="D74">
        <v>35.951999659999998</v>
      </c>
      <c r="E74">
        <v>0.25378999000000002</v>
      </c>
      <c r="F74">
        <v>37.823001859999998</v>
      </c>
      <c r="G74">
        <v>0.60699999000000004</v>
      </c>
      <c r="H74">
        <v>32.067001339999997</v>
      </c>
      <c r="J74" s="2">
        <f>TREND(Calibration!$A$2:$A$4,Calibration!$B$2:$B$4,C74)</f>
        <v>354.66062400367764</v>
      </c>
      <c r="K74" s="2">
        <f>TREND(Calibration!$A$2:$A$4,Calibration!$C$2:$C$4,E74)</f>
        <v>464.92666210864377</v>
      </c>
      <c r="L74" s="2">
        <f>TREND(Calibration!$A$2:$A$4,Calibration!$D$2:$D$4,G74)</f>
        <v>443.08098092394044</v>
      </c>
    </row>
    <row r="75" spans="1:12" x14ac:dyDescent="0.25">
      <c r="A75">
        <v>364413</v>
      </c>
      <c r="B75">
        <v>15.21700001</v>
      </c>
      <c r="C75">
        <v>0.31595001</v>
      </c>
      <c r="D75">
        <v>35.948001859999998</v>
      </c>
      <c r="E75">
        <v>0.25384000000000001</v>
      </c>
      <c r="F75">
        <v>37.826999659999998</v>
      </c>
      <c r="G75">
        <v>0.60860002000000002</v>
      </c>
      <c r="H75">
        <v>32.027000430000001</v>
      </c>
      <c r="J75" s="2">
        <f>TREND(Calibration!$A$2:$A$4,Calibration!$B$2:$B$4,C75)</f>
        <v>373.54480744308216</v>
      </c>
      <c r="K75" s="2">
        <f>TREND(Calibration!$A$2:$A$4,Calibration!$C$2:$C$4,E75)</f>
        <v>465.31707135219631</v>
      </c>
      <c r="L75" s="2">
        <f>TREND(Calibration!$A$2:$A$4,Calibration!$D$2:$D$4,G75)</f>
        <v>444.21489885429617</v>
      </c>
    </row>
    <row r="76" spans="1:12" x14ac:dyDescent="0.25">
      <c r="A76">
        <v>369414</v>
      </c>
      <c r="B76">
        <v>15.14299965</v>
      </c>
      <c r="C76">
        <v>0.31237999</v>
      </c>
      <c r="D76">
        <v>35.930999759999999</v>
      </c>
      <c r="E76">
        <v>0.25384000000000001</v>
      </c>
      <c r="F76">
        <v>37.814998629999998</v>
      </c>
      <c r="G76">
        <v>0.61400001999999998</v>
      </c>
      <c r="H76">
        <v>32.034000399999996</v>
      </c>
      <c r="J76" s="2">
        <f>TREND(Calibration!$A$2:$A$4,Calibration!$B$2:$B$4,C76)</f>
        <v>357.75637728061383</v>
      </c>
      <c r="K76" s="2">
        <f>TREND(Calibration!$A$2:$A$4,Calibration!$C$2:$C$4,E76)</f>
        <v>465.31707135219631</v>
      </c>
      <c r="L76" s="2">
        <f>TREND(Calibration!$A$2:$A$4,Calibration!$D$2:$D$4,G76)</f>
        <v>448.04180011484817</v>
      </c>
    </row>
    <row r="77" spans="1:12" x14ac:dyDescent="0.25">
      <c r="A77">
        <v>374412</v>
      </c>
      <c r="B77">
        <v>15.05500031</v>
      </c>
      <c r="C77">
        <v>0.31729998999999998</v>
      </c>
      <c r="D77">
        <v>35.902999880000003</v>
      </c>
      <c r="E77">
        <v>0.25411001</v>
      </c>
      <c r="F77">
        <v>37.780998230000002</v>
      </c>
      <c r="G77">
        <v>0.61129999000000002</v>
      </c>
      <c r="H77">
        <v>32.0359993</v>
      </c>
      <c r="J77" s="2">
        <f>TREND(Calibration!$A$2:$A$4,Calibration!$B$2:$B$4,C77)</f>
        <v>379.51510031279417</v>
      </c>
      <c r="K77" s="2">
        <f>TREND(Calibration!$A$2:$A$4,Calibration!$C$2:$C$4,E77)</f>
        <v>467.42493777594359</v>
      </c>
      <c r="L77" s="2">
        <f>TREND(Calibration!$A$2:$A$4,Calibration!$D$2:$D$4,G77)</f>
        <v>446.12832822400964</v>
      </c>
    </row>
    <row r="78" spans="1:12" x14ac:dyDescent="0.25">
      <c r="A78">
        <v>379423</v>
      </c>
      <c r="B78">
        <v>14.97099972</v>
      </c>
      <c r="C78">
        <v>0.31356999000000002</v>
      </c>
      <c r="D78">
        <v>35.883998869999999</v>
      </c>
      <c r="E78">
        <v>0.25422001</v>
      </c>
      <c r="F78">
        <v>37.810001370000002</v>
      </c>
      <c r="G78">
        <v>0.62970000999999998</v>
      </c>
      <c r="H78">
        <v>32.07400131</v>
      </c>
      <c r="J78" s="2">
        <f>TREND(Calibration!$A$2:$A$4,Calibration!$B$2:$B$4,C78)</f>
        <v>363.01915785140545</v>
      </c>
      <c r="K78" s="2">
        <f>TREND(Calibration!$A$2:$A$4,Calibration!$C$2:$C$4,E78)</f>
        <v>468.28366636604119</v>
      </c>
      <c r="L78" s="2">
        <f>TREND(Calibration!$A$2:$A$4,Calibration!$D$2:$D$4,G78)</f>
        <v>459.16815410033962</v>
      </c>
    </row>
    <row r="79" spans="1:12" x14ac:dyDescent="0.25">
      <c r="A79">
        <v>384413</v>
      </c>
      <c r="B79">
        <v>14.89299965</v>
      </c>
      <c r="C79">
        <v>0.31152001000000001</v>
      </c>
      <c r="D79">
        <v>35.876998899999997</v>
      </c>
      <c r="E79">
        <v>0.25395000000000001</v>
      </c>
      <c r="F79">
        <v>37.821998600000001</v>
      </c>
      <c r="G79">
        <v>0.62370002000000002</v>
      </c>
      <c r="H79">
        <v>32.016998289999997</v>
      </c>
      <c r="J79" s="2">
        <f>TREND(Calibration!$A$2:$A$4,Calibration!$B$2:$B$4,C79)</f>
        <v>353.95311170475725</v>
      </c>
      <c r="K79" s="2">
        <f>TREND(Calibration!$A$2:$A$4,Calibration!$C$2:$C$4,E79)</f>
        <v>466.17579994229368</v>
      </c>
      <c r="L79" s="2">
        <f>TREND(Calibration!$A$2:$A$4,Calibration!$D$2:$D$4,G79)</f>
        <v>454.91604867546937</v>
      </c>
    </row>
    <row r="80" spans="1:12" x14ac:dyDescent="0.25">
      <c r="A80">
        <v>389413</v>
      </c>
      <c r="B80">
        <v>14.85700035</v>
      </c>
      <c r="C80">
        <v>0.31270998999999999</v>
      </c>
      <c r="D80">
        <v>35.932998660000003</v>
      </c>
      <c r="E80">
        <v>0.25415999</v>
      </c>
      <c r="F80">
        <v>37.79499817</v>
      </c>
      <c r="G80">
        <v>0.61830001999999995</v>
      </c>
      <c r="H80">
        <v>31.999000550000002</v>
      </c>
      <c r="J80" s="2">
        <f>TREND(Calibration!$A$2:$A$4,Calibration!$B$2:$B$4,C80)</f>
        <v>359.21580382545517</v>
      </c>
      <c r="K80" s="2">
        <f>TREND(Calibration!$A$2:$A$4,Calibration!$C$2:$C$4,E80)</f>
        <v>467.81511282078986</v>
      </c>
      <c r="L80" s="2">
        <f>TREND(Calibration!$A$2:$A$4,Calibration!$D$2:$D$4,G80)</f>
        <v>451.08914741491731</v>
      </c>
    </row>
    <row r="81" spans="1:12" x14ac:dyDescent="0.25">
      <c r="A81">
        <v>394418</v>
      </c>
      <c r="B81">
        <v>14.928999900000001</v>
      </c>
      <c r="C81">
        <v>0.31525001000000002</v>
      </c>
      <c r="D81">
        <v>35.918998719999998</v>
      </c>
      <c r="E81">
        <v>0.25411001</v>
      </c>
      <c r="F81">
        <v>37.890998840000002</v>
      </c>
      <c r="G81">
        <v>0.63450002999999999</v>
      </c>
      <c r="H81">
        <v>32.07799911</v>
      </c>
      <c r="J81" s="2">
        <f>TREND(Calibration!$A$2:$A$4,Calibration!$B$2:$B$4,C81)</f>
        <v>370.4490541661462</v>
      </c>
      <c r="K81" s="2">
        <f>TREND(Calibration!$A$2:$A$4,Calibration!$C$2:$C$4,E81)</f>
        <v>467.42493777594359</v>
      </c>
      <c r="L81" s="2">
        <f>TREND(Calibration!$A$2:$A$4,Calibration!$D$2:$D$4,G81)</f>
        <v>462.56985828342755</v>
      </c>
    </row>
    <row r="82" spans="1:12" x14ac:dyDescent="0.25">
      <c r="A82">
        <v>399429</v>
      </c>
      <c r="B82">
        <v>14.928000450000001</v>
      </c>
      <c r="C82">
        <v>0.31486999999999998</v>
      </c>
      <c r="D82">
        <v>35.973999020000001</v>
      </c>
      <c r="E82">
        <v>0.25442999999999999</v>
      </c>
      <c r="F82">
        <v>37.810001370000002</v>
      </c>
      <c r="G82">
        <v>0.62540001000000001</v>
      </c>
      <c r="H82">
        <v>32.0320015</v>
      </c>
      <c r="J82" s="2">
        <f>TREND(Calibration!$A$2:$A$4,Calibration!$B$2:$B$4,C82)</f>
        <v>368.76845816219088</v>
      </c>
      <c r="K82" s="2">
        <f>TREND(Calibration!$A$2:$A$4,Calibration!$C$2:$C$4,E82)</f>
        <v>469.92297924453737</v>
      </c>
      <c r="L82" s="2">
        <f>TREND(Calibration!$A$2:$A$4,Calibration!$D$2:$D$4,G82)</f>
        <v>456.12080680027043</v>
      </c>
    </row>
    <row r="83" spans="1:12" x14ac:dyDescent="0.25">
      <c r="A83">
        <v>404414</v>
      </c>
      <c r="B83">
        <v>15.00300026</v>
      </c>
      <c r="C83">
        <v>0.31016999000000001</v>
      </c>
      <c r="D83">
        <v>35.915000919999997</v>
      </c>
      <c r="E83">
        <v>0.25442999999999999</v>
      </c>
      <c r="F83">
        <v>37.786998750000002</v>
      </c>
      <c r="G83">
        <v>0.63080000999999997</v>
      </c>
      <c r="H83">
        <v>31.975000380000001</v>
      </c>
      <c r="J83" s="2">
        <f>TREND(Calibration!$A$2:$A$4,Calibration!$B$2:$B$4,C83)</f>
        <v>347.98264193485807</v>
      </c>
      <c r="K83" s="2">
        <f>TREND(Calibration!$A$2:$A$4,Calibration!$C$2:$C$4,E83)</f>
        <v>469.92297924453737</v>
      </c>
      <c r="L83" s="2">
        <f>TREND(Calibration!$A$2:$A$4,Calibration!$D$2:$D$4,G83)</f>
        <v>459.94770806082238</v>
      </c>
    </row>
    <row r="84" spans="1:12" x14ac:dyDescent="0.25">
      <c r="A84">
        <v>409413</v>
      </c>
      <c r="B84">
        <v>15.13099957</v>
      </c>
      <c r="C84">
        <v>0.31248999</v>
      </c>
      <c r="D84">
        <v>35.928001399999999</v>
      </c>
      <c r="E84">
        <v>0.25442999999999999</v>
      </c>
      <c r="F84">
        <v>37.792999270000003</v>
      </c>
      <c r="G84">
        <v>0.63129997000000004</v>
      </c>
      <c r="H84">
        <v>32.04499817</v>
      </c>
      <c r="J84" s="2">
        <f>TREND(Calibration!$A$2:$A$4,Calibration!$B$2:$B$4,C84)</f>
        <v>358.24285279556102</v>
      </c>
      <c r="K84" s="2">
        <f>TREND(Calibration!$A$2:$A$4,Calibration!$C$2:$C$4,E84)</f>
        <v>469.92297924453737</v>
      </c>
      <c r="L84" s="2">
        <f>TREND(Calibration!$A$2:$A$4,Calibration!$D$2:$D$4,G84)</f>
        <v>460.30202242271611</v>
      </c>
    </row>
    <row r="85" spans="1:12" x14ac:dyDescent="0.25">
      <c r="A85">
        <v>414413</v>
      </c>
      <c r="B85">
        <v>15.18900013</v>
      </c>
      <c r="C85">
        <v>0.31217</v>
      </c>
      <c r="D85">
        <v>35.937000269999999</v>
      </c>
      <c r="E85">
        <v>0.25448999</v>
      </c>
      <c r="F85">
        <v>37.820999149999999</v>
      </c>
      <c r="G85">
        <v>0.63239997999999997</v>
      </c>
      <c r="H85">
        <v>32.005001069999999</v>
      </c>
      <c r="J85" s="2">
        <f>TREND(Calibration!$A$2:$A$4,Calibration!$B$2:$B$4,C85)</f>
        <v>356.82769552257969</v>
      </c>
      <c r="K85" s="2">
        <f>TREND(Calibration!$A$2:$A$4,Calibration!$C$2:$C$4,E85)</f>
        <v>470.39129859108243</v>
      </c>
      <c r="L85" s="2">
        <f>TREND(Calibration!$A$2:$A$4,Calibration!$D$2:$D$4,G85)</f>
        <v>461.08158347005303</v>
      </c>
    </row>
    <row r="86" spans="1:12" x14ac:dyDescent="0.25">
      <c r="A86">
        <v>419412</v>
      </c>
      <c r="B86">
        <v>15.1420002</v>
      </c>
      <c r="C86">
        <v>0.31275999999999998</v>
      </c>
      <c r="D86">
        <v>35.91999817</v>
      </c>
      <c r="E86">
        <v>0.25448999</v>
      </c>
      <c r="F86">
        <v>37.806999210000001</v>
      </c>
      <c r="G86">
        <v>0.62970000999999998</v>
      </c>
      <c r="H86">
        <v>32.009998320000001</v>
      </c>
      <c r="J86" s="2">
        <f>TREND(Calibration!$A$2:$A$4,Calibration!$B$2:$B$4,C86)</f>
        <v>359.43697328456869</v>
      </c>
      <c r="K86" s="2">
        <f>TREND(Calibration!$A$2:$A$4,Calibration!$C$2:$C$4,E86)</f>
        <v>470.39129859108243</v>
      </c>
      <c r="L86" s="2">
        <f>TREND(Calibration!$A$2:$A$4,Calibration!$D$2:$D$4,G86)</f>
        <v>459.16815410033962</v>
      </c>
    </row>
    <row r="87" spans="1:12" x14ac:dyDescent="0.25">
      <c r="A87">
        <v>424413</v>
      </c>
      <c r="B87">
        <v>15.11100006</v>
      </c>
      <c r="C87">
        <v>0.31211000999999999</v>
      </c>
      <c r="D87">
        <v>35.90499878</v>
      </c>
      <c r="E87">
        <v>0.25448999</v>
      </c>
      <c r="F87">
        <v>37.807998660000003</v>
      </c>
      <c r="G87">
        <v>0.63990002999999995</v>
      </c>
      <c r="H87">
        <v>32.101001740000001</v>
      </c>
      <c r="J87" s="2">
        <f>TREND(Calibration!$A$2:$A$4,Calibration!$B$2:$B$4,C87)</f>
        <v>356.56238946674625</v>
      </c>
      <c r="K87" s="2">
        <f>TREND(Calibration!$A$2:$A$4,Calibration!$C$2:$C$4,E87)</f>
        <v>470.39129859108243</v>
      </c>
      <c r="L87" s="2">
        <f>TREND(Calibration!$A$2:$A$4,Calibration!$D$2:$D$4,G87)</f>
        <v>466.3967595439795</v>
      </c>
    </row>
    <row r="88" spans="1:12" x14ac:dyDescent="0.25">
      <c r="A88">
        <v>429416</v>
      </c>
      <c r="B88">
        <v>15.07600021</v>
      </c>
      <c r="C88">
        <v>0.31464999999999999</v>
      </c>
      <c r="D88">
        <v>35.917999270000003</v>
      </c>
      <c r="E88">
        <v>0.25448999</v>
      </c>
      <c r="F88">
        <v>37.867000580000003</v>
      </c>
      <c r="G88">
        <v>0.64259999999999995</v>
      </c>
      <c r="H88">
        <v>32.124000549999998</v>
      </c>
      <c r="J88" s="2">
        <f>TREND(Calibration!$A$2:$A$4,Calibration!$B$2:$B$4,C88)</f>
        <v>367.79550713229673</v>
      </c>
      <c r="K88" s="2">
        <f>TREND(Calibration!$A$2:$A$4,Calibration!$C$2:$C$4,E88)</f>
        <v>470.39129859108243</v>
      </c>
      <c r="L88" s="2">
        <f>TREND(Calibration!$A$2:$A$4,Calibration!$D$2:$D$4,G88)</f>
        <v>468.31018891369297</v>
      </c>
    </row>
    <row r="89" spans="1:12" x14ac:dyDescent="0.25">
      <c r="A89">
        <v>434413</v>
      </c>
      <c r="B89">
        <v>14.91300011</v>
      </c>
      <c r="C89">
        <v>0.31692000999999997</v>
      </c>
      <c r="D89">
        <v>35.884998320000001</v>
      </c>
      <c r="E89">
        <v>0.25453999999999999</v>
      </c>
      <c r="F89">
        <v>37.818000789999999</v>
      </c>
      <c r="G89">
        <v>0.63400000000000001</v>
      </c>
      <c r="H89">
        <v>32.042999270000003</v>
      </c>
      <c r="J89" s="2">
        <f>TREND(Calibration!$A$2:$A$4,Calibration!$B$2:$B$4,C89)</f>
        <v>377.83463698397941</v>
      </c>
      <c r="K89" s="2">
        <f>TREND(Calibration!$A$2:$A$4,Calibration!$C$2:$C$4,E89)</f>
        <v>470.78170783463474</v>
      </c>
      <c r="L89" s="2">
        <f>TREND(Calibration!$A$2:$A$4,Calibration!$D$2:$D$4,G89)</f>
        <v>462.21549431355464</v>
      </c>
    </row>
    <row r="90" spans="1:12" x14ac:dyDescent="0.25">
      <c r="A90">
        <v>439414</v>
      </c>
      <c r="B90">
        <v>14.8579998</v>
      </c>
      <c r="C90">
        <v>0.31475999999999998</v>
      </c>
      <c r="D90">
        <v>35.870998380000003</v>
      </c>
      <c r="E90">
        <v>0.25448999</v>
      </c>
      <c r="F90">
        <v>37.799999239999998</v>
      </c>
      <c r="G90">
        <v>0.63620001000000004</v>
      </c>
      <c r="H90">
        <v>32.070999149999999</v>
      </c>
      <c r="J90" s="2">
        <f>TREND(Calibration!$A$2:$A$4,Calibration!$B$2:$B$4,C90)</f>
        <v>368.28198264724369</v>
      </c>
      <c r="K90" s="2">
        <f>TREND(Calibration!$A$2:$A$4,Calibration!$C$2:$C$4,E90)</f>
        <v>470.39129859108243</v>
      </c>
      <c r="L90" s="2">
        <f>TREND(Calibration!$A$2:$A$4,Calibration!$D$2:$D$4,G90)</f>
        <v>463.77460932137444</v>
      </c>
    </row>
    <row r="91" spans="1:12" x14ac:dyDescent="0.25">
      <c r="A91">
        <v>444423</v>
      </c>
      <c r="B91">
        <v>14.89099979</v>
      </c>
      <c r="C91">
        <v>0.31156999000000002</v>
      </c>
      <c r="D91">
        <v>35.874000549999998</v>
      </c>
      <c r="E91">
        <v>0.25442999999999999</v>
      </c>
      <c r="F91">
        <v>37.814998629999998</v>
      </c>
      <c r="G91">
        <v>0.63889998000000003</v>
      </c>
      <c r="H91">
        <v>32.027000430000001</v>
      </c>
      <c r="J91" s="2">
        <f>TREND(Calibration!$A$2:$A$4,Calibration!$B$2:$B$4,C91)</f>
        <v>354.17414848873045</v>
      </c>
      <c r="K91" s="2">
        <f>TREND(Calibration!$A$2:$A$4,Calibration!$C$2:$C$4,E91)</f>
        <v>469.92297924453737</v>
      </c>
      <c r="L91" s="2">
        <f>TREND(Calibration!$A$2:$A$4,Calibration!$D$2:$D$4,G91)</f>
        <v>465.68803869108791</v>
      </c>
    </row>
    <row r="92" spans="1:12" x14ac:dyDescent="0.25">
      <c r="A92">
        <v>449432</v>
      </c>
      <c r="B92">
        <v>14.994999890000001</v>
      </c>
      <c r="C92">
        <v>0.31411001</v>
      </c>
      <c r="D92">
        <v>35.879001619999997</v>
      </c>
      <c r="E92">
        <v>0.25453999999999999</v>
      </c>
      <c r="F92">
        <v>37.867000580000003</v>
      </c>
      <c r="G92">
        <v>0.64319998</v>
      </c>
      <c r="H92">
        <v>32.030998230000002</v>
      </c>
      <c r="J92" s="2">
        <f>TREND(Calibration!$A$2:$A$4,Calibration!$B$2:$B$4,C92)</f>
        <v>365.40739882942125</v>
      </c>
      <c r="K92" s="2">
        <f>TREND(Calibration!$A$2:$A$4,Calibration!$C$2:$C$4,E92)</f>
        <v>470.78170783463474</v>
      </c>
      <c r="L92" s="2">
        <f>TREND(Calibration!$A$2:$A$4,Calibration!$D$2:$D$4,G92)</f>
        <v>468.73538599115705</v>
      </c>
    </row>
    <row r="93" spans="1:12" x14ac:dyDescent="0.25">
      <c r="A93">
        <v>454413</v>
      </c>
      <c r="B93">
        <v>15.086000439999999</v>
      </c>
      <c r="C93">
        <v>0.31134999000000002</v>
      </c>
      <c r="D93">
        <v>35.883998869999999</v>
      </c>
      <c r="E93">
        <v>0.25442999999999999</v>
      </c>
      <c r="F93">
        <v>37.805000309999997</v>
      </c>
      <c r="G93">
        <v>0.64160001</v>
      </c>
      <c r="H93">
        <v>32.039001460000001</v>
      </c>
      <c r="J93" s="2">
        <f>TREND(Calibration!$A$2:$A$4,Calibration!$B$2:$B$4,C93)</f>
        <v>353.2011974588363</v>
      </c>
      <c r="K93" s="2">
        <f>TREND(Calibration!$A$2:$A$4,Calibration!$C$2:$C$4,E93)</f>
        <v>469.92297924453737</v>
      </c>
      <c r="L93" s="2">
        <f>TREND(Calibration!$A$2:$A$4,Calibration!$D$2:$D$4,G93)</f>
        <v>467.60151058192645</v>
      </c>
    </row>
    <row r="94" spans="1:12" x14ac:dyDescent="0.25">
      <c r="A94">
        <v>459413</v>
      </c>
      <c r="B94">
        <v>15.170000079999999</v>
      </c>
      <c r="C94">
        <v>0.30919001000000002</v>
      </c>
      <c r="D94">
        <v>35.888000490000003</v>
      </c>
      <c r="E94">
        <v>0.25442999999999999</v>
      </c>
      <c r="F94">
        <v>37.814998629999998</v>
      </c>
      <c r="G94">
        <v>0.65020001000000005</v>
      </c>
      <c r="H94">
        <v>32.013999939999998</v>
      </c>
      <c r="J94" s="2">
        <f>TREND(Calibration!$A$2:$A$4,Calibration!$B$2:$B$4,C94)</f>
        <v>343.64867579724091</v>
      </c>
      <c r="K94" s="2">
        <f>TREND(Calibration!$A$2:$A$4,Calibration!$C$2:$C$4,E94)</f>
        <v>469.92297924453737</v>
      </c>
      <c r="L94" s="2">
        <f>TREND(Calibration!$A$2:$A$4,Calibration!$D$2:$D$4,G94)</f>
        <v>473.69620518206483</v>
      </c>
    </row>
    <row r="95" spans="1:12" x14ac:dyDescent="0.25">
      <c r="A95">
        <v>464434</v>
      </c>
      <c r="B95">
        <v>15.24400043</v>
      </c>
      <c r="C95">
        <v>0.30972999000000001</v>
      </c>
      <c r="D95">
        <v>35.883998869999999</v>
      </c>
      <c r="E95">
        <v>0.25448999</v>
      </c>
      <c r="F95">
        <v>37.849998470000003</v>
      </c>
      <c r="G95">
        <v>0.65399998000000004</v>
      </c>
      <c r="H95">
        <v>31.98399925</v>
      </c>
      <c r="J95" s="2">
        <f>TREND(Calibration!$A$2:$A$4,Calibration!$B$2:$B$4,C95)</f>
        <v>346.03673987506954</v>
      </c>
      <c r="K95" s="2">
        <f>TREND(Calibration!$A$2:$A$4,Calibration!$C$2:$C$4,E95)</f>
        <v>470.39129859108243</v>
      </c>
      <c r="L95" s="2">
        <f>TREND(Calibration!$A$2:$A$4,Calibration!$D$2:$D$4,G95)</f>
        <v>476.38918851226106</v>
      </c>
    </row>
    <row r="96" spans="1:12" x14ac:dyDescent="0.25">
      <c r="A96">
        <v>469414</v>
      </c>
      <c r="B96">
        <v>15.21899986</v>
      </c>
      <c r="C96">
        <v>0.30972999000000001</v>
      </c>
      <c r="D96">
        <v>35.942001339999997</v>
      </c>
      <c r="E96">
        <v>0.25453999999999999</v>
      </c>
      <c r="F96">
        <v>37.870998380000003</v>
      </c>
      <c r="G96">
        <v>0.65609998000000003</v>
      </c>
      <c r="H96">
        <v>31.997999190000002</v>
      </c>
      <c r="J96" s="2">
        <f>TREND(Calibration!$A$2:$A$4,Calibration!$B$2:$B$4,C96)</f>
        <v>346.03673987506954</v>
      </c>
      <c r="K96" s="2">
        <f>TREND(Calibration!$A$2:$A$4,Calibration!$C$2:$C$4,E96)</f>
        <v>470.78170783463474</v>
      </c>
      <c r="L96" s="2">
        <f>TREND(Calibration!$A$2:$A$4,Calibration!$D$2:$D$4,G96)</f>
        <v>477.87742789136462</v>
      </c>
    </row>
    <row r="97" spans="1:12" x14ac:dyDescent="0.25">
      <c r="A97">
        <v>474413</v>
      </c>
      <c r="B97">
        <v>15.135000229999999</v>
      </c>
      <c r="C97">
        <v>0.31097998999999998</v>
      </c>
      <c r="D97">
        <v>35.900001529999997</v>
      </c>
      <c r="E97">
        <v>0.25442999999999999</v>
      </c>
      <c r="F97">
        <v>37.875999450000002</v>
      </c>
      <c r="G97">
        <v>0.65670002000000005</v>
      </c>
      <c r="H97">
        <v>31.996000290000001</v>
      </c>
      <c r="J97" s="2">
        <f>TREND(Calibration!$A$2:$A$4,Calibration!$B$2:$B$4,C97)</f>
        <v>351.56487072674122</v>
      </c>
      <c r="K97" s="2">
        <f>TREND(Calibration!$A$2:$A$4,Calibration!$C$2:$C$4,E97)</f>
        <v>469.92297924453737</v>
      </c>
      <c r="L97" s="2">
        <f>TREND(Calibration!$A$2:$A$4,Calibration!$D$2:$D$4,G97)</f>
        <v>478.30266748995382</v>
      </c>
    </row>
    <row r="98" spans="1:12" x14ac:dyDescent="0.25">
      <c r="A98">
        <v>479412</v>
      </c>
      <c r="B98">
        <v>15.006999970000001</v>
      </c>
      <c r="C98">
        <v>0.31102999999999997</v>
      </c>
      <c r="D98">
        <v>35.946998600000001</v>
      </c>
      <c r="E98">
        <v>0.25453999999999999</v>
      </c>
      <c r="F98">
        <v>37.837001800000003</v>
      </c>
      <c r="G98">
        <v>0.65069997000000002</v>
      </c>
      <c r="H98">
        <v>31.993000030000001</v>
      </c>
      <c r="J98" s="2">
        <f>TREND(Calibration!$A$2:$A$4,Calibration!$B$2:$B$4,C98)</f>
        <v>351.78604018585497</v>
      </c>
      <c r="K98" s="2">
        <f>TREND(Calibration!$A$2:$A$4,Calibration!$C$2:$C$4,E98)</f>
        <v>470.78170783463474</v>
      </c>
      <c r="L98" s="2">
        <f>TREND(Calibration!$A$2:$A$4,Calibration!$D$2:$D$4,G98)</f>
        <v>474.05051954395844</v>
      </c>
    </row>
    <row r="99" spans="1:12" x14ac:dyDescent="0.25">
      <c r="A99">
        <v>484421</v>
      </c>
      <c r="B99">
        <v>14.93700027</v>
      </c>
      <c r="C99">
        <v>0.30968001000000001</v>
      </c>
      <c r="D99">
        <v>35.929000850000001</v>
      </c>
      <c r="E99">
        <v>0.25448999</v>
      </c>
      <c r="F99">
        <v>37.866001130000001</v>
      </c>
      <c r="G99">
        <v>0.66149997999999999</v>
      </c>
      <c r="H99">
        <v>31.979999540000001</v>
      </c>
      <c r="J99" s="2">
        <f>TREND(Calibration!$A$2:$A$4,Calibration!$B$2:$B$4,C99)</f>
        <v>345.81570309109634</v>
      </c>
      <c r="K99" s="2">
        <f>TREND(Calibration!$A$2:$A$4,Calibration!$C$2:$C$4,E99)</f>
        <v>470.39129859108243</v>
      </c>
      <c r="L99" s="2">
        <f>TREND(Calibration!$A$2:$A$4,Calibration!$D$2:$D$4,G99)</f>
        <v>481.70432915191662</v>
      </c>
    </row>
    <row r="100" spans="1:12" x14ac:dyDescent="0.25">
      <c r="A100">
        <v>489413</v>
      </c>
      <c r="B100">
        <v>14.84599972</v>
      </c>
      <c r="C100">
        <v>0.31130001000000002</v>
      </c>
      <c r="D100">
        <v>35.923999790000003</v>
      </c>
      <c r="E100">
        <v>0.25442999999999999</v>
      </c>
      <c r="F100">
        <v>37.82799911</v>
      </c>
      <c r="G100">
        <v>0.66530001000000005</v>
      </c>
      <c r="H100">
        <v>31.98399925</v>
      </c>
      <c r="J100" s="2">
        <f>TREND(Calibration!$A$2:$A$4,Calibration!$B$2:$B$4,C100)</f>
        <v>352.9801606748631</v>
      </c>
      <c r="K100" s="2">
        <f>TREND(Calibration!$A$2:$A$4,Calibration!$C$2:$C$4,E100)</f>
        <v>469.92297924453737</v>
      </c>
      <c r="L100" s="2">
        <f>TREND(Calibration!$A$2:$A$4,Calibration!$D$2:$D$4,G100)</f>
        <v>484.39735500323803</v>
      </c>
    </row>
    <row r="101" spans="1:12" x14ac:dyDescent="0.25">
      <c r="A101">
        <v>494412</v>
      </c>
      <c r="B101">
        <v>14.838999749999999</v>
      </c>
      <c r="C101">
        <v>0.31286999999999998</v>
      </c>
      <c r="D101">
        <v>35.90499878</v>
      </c>
      <c r="E101">
        <v>0.25448999</v>
      </c>
      <c r="F101">
        <v>37.828998570000003</v>
      </c>
      <c r="G101">
        <v>0.66589999</v>
      </c>
      <c r="H101">
        <v>31.9640007</v>
      </c>
      <c r="J101" s="2">
        <f>TREND(Calibration!$A$2:$A$4,Calibration!$B$2:$B$4,C101)</f>
        <v>359.92344879951588</v>
      </c>
      <c r="K101" s="2">
        <f>TREND(Calibration!$A$2:$A$4,Calibration!$C$2:$C$4,E101)</f>
        <v>470.39129859108243</v>
      </c>
      <c r="L101" s="2">
        <f>TREND(Calibration!$A$2:$A$4,Calibration!$D$2:$D$4,G101)</f>
        <v>484.82255208070205</v>
      </c>
    </row>
    <row r="102" spans="1:12" x14ac:dyDescent="0.25">
      <c r="A102">
        <v>499412</v>
      </c>
      <c r="B102">
        <v>14.91300011</v>
      </c>
      <c r="C102">
        <v>0.31189001</v>
      </c>
      <c r="D102">
        <v>35.859001159999998</v>
      </c>
      <c r="E102">
        <v>0.25448999</v>
      </c>
      <c r="F102">
        <v>37.813999180000003</v>
      </c>
      <c r="G102">
        <v>0.66149997999999999</v>
      </c>
      <c r="H102">
        <v>32.048999790000003</v>
      </c>
      <c r="J102" s="2">
        <f>TREND(Calibration!$A$2:$A$4,Calibration!$B$2:$B$4,C102)</f>
        <v>355.58943843685211</v>
      </c>
      <c r="K102" s="2">
        <f>TREND(Calibration!$A$2:$A$4,Calibration!$C$2:$C$4,E102)</f>
        <v>470.39129859108243</v>
      </c>
      <c r="L102" s="2">
        <f>TREND(Calibration!$A$2:$A$4,Calibration!$D$2:$D$4,G102)</f>
        <v>481.70432915191662</v>
      </c>
    </row>
    <row r="103" spans="1:12" x14ac:dyDescent="0.25">
      <c r="A103">
        <v>504420</v>
      </c>
      <c r="B103">
        <v>14.98700047</v>
      </c>
      <c r="C103">
        <v>0.30670999999999998</v>
      </c>
      <c r="D103">
        <v>35.888000490000003</v>
      </c>
      <c r="E103">
        <v>0.25448999</v>
      </c>
      <c r="F103">
        <v>37.8390007</v>
      </c>
      <c r="G103">
        <v>0.66320002</v>
      </c>
      <c r="H103">
        <v>32.090999600000004</v>
      </c>
      <c r="J103" s="2">
        <f>TREND(Calibration!$A$2:$A$4,Calibration!$B$2:$B$4,C103)</f>
        <v>332.68081996247702</v>
      </c>
      <c r="K103" s="2">
        <f>TREND(Calibration!$A$2:$A$4,Calibration!$C$2:$C$4,E103)</f>
        <v>470.39129859108243</v>
      </c>
      <c r="L103" s="2">
        <f>TREND(Calibration!$A$2:$A$4,Calibration!$D$2:$D$4,G103)</f>
        <v>482.90912271098864</v>
      </c>
    </row>
    <row r="104" spans="1:12" x14ac:dyDescent="0.25">
      <c r="A104">
        <v>509414</v>
      </c>
      <c r="B104">
        <v>15.118000029999999</v>
      </c>
      <c r="C104">
        <v>0.30875998999999998</v>
      </c>
      <c r="D104">
        <v>35.868000029999997</v>
      </c>
      <c r="E104">
        <v>0.25442999999999999</v>
      </c>
      <c r="F104">
        <v>37.908000950000002</v>
      </c>
      <c r="G104">
        <v>0.67510002999999996</v>
      </c>
      <c r="H104">
        <v>32.0929985</v>
      </c>
      <c r="J104" s="2">
        <f>TREND(Calibration!$A$2:$A$4,Calibration!$B$2:$B$4,C104)</f>
        <v>341.74691033417207</v>
      </c>
      <c r="K104" s="2">
        <f>TREND(Calibration!$A$2:$A$4,Calibration!$C$2:$C$4,E104)</f>
        <v>469.92297924453737</v>
      </c>
      <c r="L104" s="2">
        <f>TREND(Calibration!$A$2:$A$4,Calibration!$D$2:$D$4,G104)</f>
        <v>491.34248627942958</v>
      </c>
    </row>
    <row r="105" spans="1:12" x14ac:dyDescent="0.25">
      <c r="A105">
        <v>514412</v>
      </c>
      <c r="B105">
        <v>15.196999549999999</v>
      </c>
      <c r="C105">
        <v>0.31091999999999997</v>
      </c>
      <c r="D105">
        <v>35.862998959999999</v>
      </c>
      <c r="E105">
        <v>0.25448999</v>
      </c>
      <c r="F105">
        <v>37.882999419999997</v>
      </c>
      <c r="G105">
        <v>0.67720002000000001</v>
      </c>
      <c r="H105">
        <v>32.117000580000003</v>
      </c>
      <c r="J105" s="2">
        <f>TREND(Calibration!$A$2:$A$4,Calibration!$B$2:$B$4,C105)</f>
        <v>351.29956467090778</v>
      </c>
      <c r="K105" s="2">
        <f>TREND(Calibration!$A$2:$A$4,Calibration!$C$2:$C$4,E105)</f>
        <v>470.39129859108243</v>
      </c>
      <c r="L105" s="2">
        <f>TREND(Calibration!$A$2:$A$4,Calibration!$D$2:$D$4,G105)</f>
        <v>492.83071857167897</v>
      </c>
    </row>
    <row r="106" spans="1:12" x14ac:dyDescent="0.25">
      <c r="A106">
        <v>519419</v>
      </c>
      <c r="B106">
        <v>15.11900043</v>
      </c>
      <c r="C106">
        <v>0.30217000999999999</v>
      </c>
      <c r="D106">
        <v>35.890998840000002</v>
      </c>
      <c r="E106">
        <v>0.25453999999999999</v>
      </c>
      <c r="F106">
        <v>37.861000060000002</v>
      </c>
      <c r="G106">
        <v>0.66640001999999998</v>
      </c>
      <c r="H106">
        <v>32.013999939999998</v>
      </c>
      <c r="J106" s="2">
        <f>TREND(Calibration!$A$2:$A$4,Calibration!$B$2:$B$4,C106)</f>
        <v>312.60269293425176</v>
      </c>
      <c r="K106" s="2">
        <f>TREND(Calibration!$A$2:$A$4,Calibration!$C$2:$C$4,E106)</f>
        <v>470.78170783463474</v>
      </c>
      <c r="L106" s="2">
        <f>TREND(Calibration!$A$2:$A$4,Calibration!$D$2:$D$4,G106)</f>
        <v>485.17691605057496</v>
      </c>
    </row>
    <row r="107" spans="1:12" x14ac:dyDescent="0.25">
      <c r="A107">
        <v>524414</v>
      </c>
      <c r="B107">
        <v>15.083999629999999</v>
      </c>
      <c r="C107">
        <v>0.31</v>
      </c>
      <c r="D107">
        <v>35.902000430000001</v>
      </c>
      <c r="E107">
        <v>0.25442999999999999</v>
      </c>
      <c r="F107">
        <v>37.849998470000003</v>
      </c>
      <c r="G107">
        <v>0.67610002000000002</v>
      </c>
      <c r="H107">
        <v>32.073001859999998</v>
      </c>
      <c r="J107" s="2">
        <f>TREND(Calibration!$A$2:$A$4,Calibration!$B$2:$B$4,C107)</f>
        <v>347.23086036407744</v>
      </c>
      <c r="K107" s="2">
        <f>TREND(Calibration!$A$2:$A$4,Calibration!$C$2:$C$4,E107)</f>
        <v>469.92297924453737</v>
      </c>
      <c r="L107" s="2">
        <f>TREND(Calibration!$A$2:$A$4,Calibration!$D$2:$D$4,G107)</f>
        <v>492.05116461119616</v>
      </c>
    </row>
    <row r="108" spans="1:12" x14ac:dyDescent="0.25">
      <c r="A108">
        <v>529413</v>
      </c>
      <c r="B108">
        <v>14.989000320000001</v>
      </c>
      <c r="C108">
        <v>0.30730000000000002</v>
      </c>
      <c r="D108">
        <v>35.869998930000001</v>
      </c>
      <c r="E108">
        <v>0.25442999999999999</v>
      </c>
      <c r="F108">
        <v>37.86000061</v>
      </c>
      <c r="G108">
        <v>0.67669999999999997</v>
      </c>
      <c r="H108">
        <v>32.102001190000003</v>
      </c>
      <c r="J108" s="2">
        <f>TREND(Calibration!$A$2:$A$4,Calibration!$B$2:$B$4,C108)</f>
        <v>335.29009772446648</v>
      </c>
      <c r="K108" s="2">
        <f>TREND(Calibration!$A$2:$A$4,Calibration!$C$2:$C$4,E108)</f>
        <v>469.92297924453737</v>
      </c>
      <c r="L108" s="2">
        <f>TREND(Calibration!$A$2:$A$4,Calibration!$D$2:$D$4,G108)</f>
        <v>492.47636168866023</v>
      </c>
    </row>
    <row r="109" spans="1:12" x14ac:dyDescent="0.25">
      <c r="A109">
        <v>534413</v>
      </c>
      <c r="B109">
        <v>14.961000439999999</v>
      </c>
      <c r="C109">
        <v>0.31178999000000002</v>
      </c>
      <c r="D109">
        <v>35.877998349999999</v>
      </c>
      <c r="E109">
        <v>0.25475999999999999</v>
      </c>
      <c r="F109">
        <v>37.902000430000001</v>
      </c>
      <c r="G109">
        <v>0.68370003000000001</v>
      </c>
      <c r="H109">
        <v>32.07799911</v>
      </c>
      <c r="J109" s="2">
        <f>TREND(Calibration!$A$2:$A$4,Calibration!$B$2:$B$4,C109)</f>
        <v>355.14709951862483</v>
      </c>
      <c r="K109" s="2">
        <f>TREND(Calibration!$A$2:$A$4,Calibration!$C$2:$C$4,E109)</f>
        <v>472.49916501482994</v>
      </c>
      <c r="L109" s="2">
        <f>TREND(Calibration!$A$2:$A$4,Calibration!$D$2:$D$4,G109)</f>
        <v>497.43718087956802</v>
      </c>
    </row>
    <row r="110" spans="1:12" x14ac:dyDescent="0.25">
      <c r="A110">
        <v>539414</v>
      </c>
      <c r="B110">
        <v>14.93999958</v>
      </c>
      <c r="C110">
        <v>0.31130001000000002</v>
      </c>
      <c r="D110">
        <v>35.861999509999997</v>
      </c>
      <c r="E110">
        <v>0.25481000999999998</v>
      </c>
      <c r="F110">
        <v>37.908000950000002</v>
      </c>
      <c r="G110">
        <v>0.68959999000000005</v>
      </c>
      <c r="H110">
        <v>32.076999659999998</v>
      </c>
      <c r="J110" s="2">
        <f>TREND(Calibration!$A$2:$A$4,Calibration!$B$2:$B$4,C110)</f>
        <v>352.9801606748631</v>
      </c>
      <c r="K110" s="2">
        <f>TREND(Calibration!$A$2:$A$4,Calibration!$C$2:$C$4,E110)</f>
        <v>472.88957425838225</v>
      </c>
      <c r="L110" s="2">
        <f>TREND(Calibration!$A$2:$A$4,Calibration!$D$2:$D$4,G110)</f>
        <v>501.61839650201364</v>
      </c>
    </row>
    <row r="111" spans="1:12" x14ac:dyDescent="0.25">
      <c r="A111">
        <v>544413</v>
      </c>
      <c r="B111">
        <v>14.92500019</v>
      </c>
      <c r="C111">
        <v>0.31178999000000002</v>
      </c>
      <c r="D111">
        <v>35.894001009999997</v>
      </c>
      <c r="E111">
        <v>0.25475999999999999</v>
      </c>
      <c r="F111">
        <v>37.908000950000002</v>
      </c>
      <c r="G111">
        <v>0.68959999000000005</v>
      </c>
      <c r="H111">
        <v>32.09500122</v>
      </c>
      <c r="J111" s="2">
        <f>TREND(Calibration!$A$2:$A$4,Calibration!$B$2:$B$4,C111)</f>
        <v>355.14709951862483</v>
      </c>
      <c r="K111" s="2">
        <f>TREND(Calibration!$A$2:$A$4,Calibration!$C$2:$C$4,E111)</f>
        <v>472.49916501482994</v>
      </c>
      <c r="L111" s="2">
        <f>TREND(Calibration!$A$2:$A$4,Calibration!$D$2:$D$4,G111)</f>
        <v>501.61839650201364</v>
      </c>
    </row>
    <row r="112" spans="1:12" x14ac:dyDescent="0.25">
      <c r="A112">
        <v>549412</v>
      </c>
      <c r="B112">
        <v>14.994999890000001</v>
      </c>
      <c r="C112">
        <v>0.30994999000000001</v>
      </c>
      <c r="D112">
        <v>35.883998869999999</v>
      </c>
      <c r="E112">
        <v>0.25481000999999998</v>
      </c>
      <c r="F112">
        <v>37.901000979999999</v>
      </c>
      <c r="G112">
        <v>0.69019997</v>
      </c>
      <c r="H112">
        <v>32.025001529999997</v>
      </c>
      <c r="J112" s="2">
        <f>TREND(Calibration!$A$2:$A$4,Calibration!$B$2:$B$4,C112)</f>
        <v>347.00969090496392</v>
      </c>
      <c r="K112" s="2">
        <f>TREND(Calibration!$A$2:$A$4,Calibration!$C$2:$C$4,E112)</f>
        <v>472.88957425838225</v>
      </c>
      <c r="L112" s="2">
        <f>TREND(Calibration!$A$2:$A$4,Calibration!$D$2:$D$4,G112)</f>
        <v>502.04359357947766</v>
      </c>
    </row>
    <row r="113" spans="1:12" x14ac:dyDescent="0.25">
      <c r="A113">
        <v>554413</v>
      </c>
      <c r="B113">
        <v>15.06999969</v>
      </c>
      <c r="C113">
        <v>0.30827000999999998</v>
      </c>
      <c r="D113">
        <v>35.856998439999998</v>
      </c>
      <c r="E113">
        <v>0.25486999999999999</v>
      </c>
      <c r="F113">
        <v>37.903999329999998</v>
      </c>
      <c r="G113">
        <v>0.69559996999999996</v>
      </c>
      <c r="H113">
        <v>32.063999180000003</v>
      </c>
      <c r="J113" s="2">
        <f>TREND(Calibration!$A$2:$A$4,Calibration!$B$2:$B$4,C113)</f>
        <v>339.57997149041034</v>
      </c>
      <c r="K113" s="2">
        <f>TREND(Calibration!$A$2:$A$4,Calibration!$C$2:$C$4,E113)</f>
        <v>473.35789360492731</v>
      </c>
      <c r="L113" s="2">
        <f>TREND(Calibration!$A$2:$A$4,Calibration!$D$2:$D$4,G113)</f>
        <v>505.87049484002966</v>
      </c>
    </row>
    <row r="114" spans="1:12" x14ac:dyDescent="0.25">
      <c r="A114">
        <v>559413</v>
      </c>
      <c r="B114">
        <v>15.147999759999999</v>
      </c>
      <c r="C114">
        <v>0.31102999999999997</v>
      </c>
      <c r="D114">
        <v>35.8390007</v>
      </c>
      <c r="E114">
        <v>0.25486999999999999</v>
      </c>
      <c r="F114">
        <v>37.867000580000003</v>
      </c>
      <c r="G114">
        <v>0.69559996999999996</v>
      </c>
      <c r="H114">
        <v>32.043998719999998</v>
      </c>
      <c r="J114" s="2">
        <f>TREND(Calibration!$A$2:$A$4,Calibration!$B$2:$B$4,C114)</f>
        <v>351.78604018585497</v>
      </c>
      <c r="K114" s="2">
        <f>TREND(Calibration!$A$2:$A$4,Calibration!$C$2:$C$4,E114)</f>
        <v>473.35789360492731</v>
      </c>
      <c r="L114" s="2">
        <f>TREND(Calibration!$A$2:$A$4,Calibration!$D$2:$D$4,G114)</f>
        <v>505.87049484002966</v>
      </c>
    </row>
    <row r="115" spans="1:12" x14ac:dyDescent="0.25">
      <c r="A115">
        <v>564412</v>
      </c>
      <c r="B115">
        <v>15.180999760000001</v>
      </c>
      <c r="C115">
        <v>0.31141001000000001</v>
      </c>
      <c r="D115">
        <v>35.882999419999997</v>
      </c>
      <c r="E115">
        <v>0.25475999999999999</v>
      </c>
      <c r="F115">
        <v>37.891998289999997</v>
      </c>
      <c r="G115">
        <v>0.70370001000000004</v>
      </c>
      <c r="H115">
        <v>31.986000059999999</v>
      </c>
      <c r="J115" s="2">
        <f>TREND(Calibration!$A$2:$A$4,Calibration!$B$2:$B$4,C115)</f>
        <v>353.46663618981006</v>
      </c>
      <c r="K115" s="2">
        <f>TREND(Calibration!$A$2:$A$4,Calibration!$C$2:$C$4,E115)</f>
        <v>472.49916501482994</v>
      </c>
      <c r="L115" s="2">
        <f>TREND(Calibration!$A$2:$A$4,Calibration!$D$2:$D$4,G115)</f>
        <v>511.61087507827443</v>
      </c>
    </row>
    <row r="116" spans="1:12" x14ac:dyDescent="0.25">
      <c r="A116">
        <v>569423</v>
      </c>
      <c r="B116">
        <v>15.18000031</v>
      </c>
      <c r="C116">
        <v>0.31156999000000002</v>
      </c>
      <c r="D116">
        <v>35.869998930000001</v>
      </c>
      <c r="E116">
        <v>0.25519001000000002</v>
      </c>
      <c r="F116">
        <v>37.894001009999997</v>
      </c>
      <c r="G116">
        <v>0.69989997000000004</v>
      </c>
      <c r="H116">
        <v>31.98699951</v>
      </c>
      <c r="J116" s="2">
        <f>TREND(Calibration!$A$2:$A$4,Calibration!$B$2:$B$4,C116)</f>
        <v>354.17414848873045</v>
      </c>
      <c r="K116" s="2">
        <f>TREND(Calibration!$A$2:$A$4,Calibration!$C$2:$C$4,E116)</f>
        <v>475.85609120599224</v>
      </c>
      <c r="L116" s="2">
        <f>TREND(Calibration!$A$2:$A$4,Calibration!$D$2:$D$4,G116)</f>
        <v>508.91784214009891</v>
      </c>
    </row>
    <row r="117" spans="1:12" x14ac:dyDescent="0.25">
      <c r="A117">
        <v>574416</v>
      </c>
      <c r="B117">
        <v>15.09300041</v>
      </c>
      <c r="C117">
        <v>0.31200000999999999</v>
      </c>
      <c r="D117">
        <v>35.85400009</v>
      </c>
      <c r="E117">
        <v>0.25486999999999999</v>
      </c>
      <c r="F117">
        <v>37.872001650000001</v>
      </c>
      <c r="G117">
        <v>0.69770001999999998</v>
      </c>
      <c r="H117">
        <v>32.041000369999999</v>
      </c>
      <c r="J117" s="2">
        <f>TREND(Calibration!$A$2:$A$4,Calibration!$B$2:$B$4,C117)</f>
        <v>356.07591395179929</v>
      </c>
      <c r="K117" s="2">
        <f>TREND(Calibration!$A$2:$A$4,Calibration!$C$2:$C$4,E117)</f>
        <v>473.35789360492731</v>
      </c>
      <c r="L117" s="2">
        <f>TREND(Calibration!$A$2:$A$4,Calibration!$D$2:$D$4,G117)</f>
        <v>507.35876965340412</v>
      </c>
    </row>
    <row r="118" spans="1:12" x14ac:dyDescent="0.25">
      <c r="A118">
        <v>579413</v>
      </c>
      <c r="B118">
        <v>14.963000299999999</v>
      </c>
      <c r="C118">
        <v>0.31071000999999998</v>
      </c>
      <c r="D118">
        <v>35.832000729999997</v>
      </c>
      <c r="E118">
        <v>0.25486999999999999</v>
      </c>
      <c r="F118">
        <v>37.9070015</v>
      </c>
      <c r="G118">
        <v>0.69940000999999996</v>
      </c>
      <c r="H118">
        <v>32.008998869999999</v>
      </c>
      <c r="J118" s="2">
        <f>TREND(Calibration!$A$2:$A$4,Calibration!$B$2:$B$4,C118)</f>
        <v>350.37088291287387</v>
      </c>
      <c r="K118" s="2">
        <f>TREND(Calibration!$A$2:$A$4,Calibration!$C$2:$C$4,E118)</f>
        <v>473.35789360492731</v>
      </c>
      <c r="L118" s="2">
        <f>TREND(Calibration!$A$2:$A$4,Calibration!$D$2:$D$4,G118)</f>
        <v>508.56352777820518</v>
      </c>
    </row>
    <row r="119" spans="1:12" x14ac:dyDescent="0.25">
      <c r="A119">
        <v>584414</v>
      </c>
      <c r="B119">
        <v>14.913999560000001</v>
      </c>
      <c r="C119">
        <v>0.31217</v>
      </c>
      <c r="D119">
        <v>35.880001069999999</v>
      </c>
      <c r="E119">
        <v>0.25448999</v>
      </c>
      <c r="F119">
        <v>37.9070015</v>
      </c>
      <c r="G119">
        <v>0.70480001000000003</v>
      </c>
      <c r="H119">
        <v>32.043998719999998</v>
      </c>
      <c r="J119" s="2">
        <f>TREND(Calibration!$A$2:$A$4,Calibration!$B$2:$B$4,C119)</f>
        <v>356.82769552257969</v>
      </c>
      <c r="K119" s="2">
        <f>TREND(Calibration!$A$2:$A$4,Calibration!$C$2:$C$4,E119)</f>
        <v>470.39129859108243</v>
      </c>
      <c r="L119" s="2">
        <f>TREND(Calibration!$A$2:$A$4,Calibration!$D$2:$D$4,G119)</f>
        <v>512.39042903875725</v>
      </c>
    </row>
    <row r="120" spans="1:12" x14ac:dyDescent="0.25">
      <c r="A120">
        <v>589414</v>
      </c>
      <c r="B120">
        <v>14.855999949999999</v>
      </c>
      <c r="C120">
        <v>0.31167999000000002</v>
      </c>
      <c r="D120">
        <v>35.856998439999998</v>
      </c>
      <c r="E120">
        <v>0.25481000999999998</v>
      </c>
      <c r="F120">
        <v>37.894001009999997</v>
      </c>
      <c r="G120">
        <v>0.70370001000000004</v>
      </c>
      <c r="H120">
        <v>32.0320015</v>
      </c>
      <c r="J120" s="2">
        <f>TREND(Calibration!$A$2:$A$4,Calibration!$B$2:$B$4,C120)</f>
        <v>354.66062400367764</v>
      </c>
      <c r="K120" s="2">
        <f>TREND(Calibration!$A$2:$A$4,Calibration!$C$2:$C$4,E120)</f>
        <v>472.88957425838225</v>
      </c>
      <c r="L120" s="2">
        <f>TREND(Calibration!$A$2:$A$4,Calibration!$D$2:$D$4,G120)</f>
        <v>511.61087507827443</v>
      </c>
    </row>
    <row r="121" spans="1:12" x14ac:dyDescent="0.25">
      <c r="A121">
        <v>594414</v>
      </c>
      <c r="B121">
        <v>14.87199974</v>
      </c>
      <c r="C121">
        <v>0.31200000999999999</v>
      </c>
      <c r="D121">
        <v>35.856998439999998</v>
      </c>
      <c r="E121">
        <v>0.25481000999999998</v>
      </c>
      <c r="F121">
        <v>37.861999509999997</v>
      </c>
      <c r="G121">
        <v>0.70480001000000003</v>
      </c>
      <c r="H121">
        <v>32.048000340000002</v>
      </c>
      <c r="J121" s="2">
        <f>TREND(Calibration!$A$2:$A$4,Calibration!$B$2:$B$4,C121)</f>
        <v>356.07591395179929</v>
      </c>
      <c r="K121" s="2">
        <f>TREND(Calibration!$A$2:$A$4,Calibration!$C$2:$C$4,E121)</f>
        <v>472.88957425838225</v>
      </c>
      <c r="L121" s="2">
        <f>TREND(Calibration!$A$2:$A$4,Calibration!$D$2:$D$4,G121)</f>
        <v>512.39042903875725</v>
      </c>
    </row>
    <row r="122" spans="1:12" x14ac:dyDescent="0.25">
      <c r="A122">
        <v>599413</v>
      </c>
      <c r="B122">
        <v>14.963000299999999</v>
      </c>
      <c r="C122">
        <v>0.31253998999999999</v>
      </c>
      <c r="D122">
        <v>35.851001740000001</v>
      </c>
      <c r="E122">
        <v>0.25442999999999999</v>
      </c>
      <c r="F122">
        <v>37.896999360000002</v>
      </c>
      <c r="G122">
        <v>0.70850002999999995</v>
      </c>
      <c r="H122">
        <v>32.085998539999999</v>
      </c>
      <c r="J122" s="2">
        <f>TREND(Calibration!$A$2:$A$4,Calibration!$B$2:$B$4,C122)</f>
        <v>358.4639780296277</v>
      </c>
      <c r="K122" s="2">
        <f>TREND(Calibration!$A$2:$A$4,Calibration!$C$2:$C$4,E122)</f>
        <v>469.92297924453737</v>
      </c>
      <c r="L122" s="2">
        <f>TREND(Calibration!$A$2:$A$4,Calibration!$D$2:$D$4,G122)</f>
        <v>515.01257926136236</v>
      </c>
    </row>
    <row r="123" spans="1:12" x14ac:dyDescent="0.25">
      <c r="A123">
        <v>604429</v>
      </c>
      <c r="B123">
        <v>15.04399967</v>
      </c>
      <c r="C123">
        <v>0.31173000000000001</v>
      </c>
      <c r="D123">
        <v>35.873001100000003</v>
      </c>
      <c r="E123">
        <v>0.25470999</v>
      </c>
      <c r="F123">
        <v>37.901000979999999</v>
      </c>
      <c r="G123">
        <v>0.71179998</v>
      </c>
      <c r="H123">
        <v>32.048000340000002</v>
      </c>
      <c r="J123" s="2">
        <f>TREND(Calibration!$A$2:$A$4,Calibration!$B$2:$B$4,C123)</f>
        <v>354.88179346279139</v>
      </c>
      <c r="K123" s="2">
        <f>TREND(Calibration!$A$2:$A$4,Calibration!$C$2:$C$4,E123)</f>
        <v>472.1087557712774</v>
      </c>
      <c r="L123" s="2">
        <f>TREND(Calibration!$A$2:$A$4,Calibration!$D$2:$D$4,G123)</f>
        <v>517.35120570853985</v>
      </c>
    </row>
    <row r="124" spans="1:12" x14ac:dyDescent="0.25">
      <c r="A124">
        <v>609415</v>
      </c>
      <c r="B124">
        <v>15.18700027</v>
      </c>
      <c r="C124">
        <v>0.31102999999999997</v>
      </c>
      <c r="D124">
        <v>35.838001249999998</v>
      </c>
      <c r="E124">
        <v>0.25475999999999999</v>
      </c>
      <c r="F124">
        <v>37.875</v>
      </c>
      <c r="G124">
        <v>0.70579999999999998</v>
      </c>
      <c r="H124">
        <v>32.063999180000003</v>
      </c>
      <c r="J124" s="2">
        <f>TREND(Calibration!$A$2:$A$4,Calibration!$B$2:$B$4,C124)</f>
        <v>351.78604018585497</v>
      </c>
      <c r="K124" s="2">
        <f>TREND(Calibration!$A$2:$A$4,Calibration!$C$2:$C$4,E124)</f>
        <v>472.49916501482994</v>
      </c>
      <c r="L124" s="2">
        <f>TREND(Calibration!$A$2:$A$4,Calibration!$D$2:$D$4,G124)</f>
        <v>513.09910737052383</v>
      </c>
    </row>
    <row r="125" spans="1:12" x14ac:dyDescent="0.25">
      <c r="A125">
        <v>614413</v>
      </c>
      <c r="B125">
        <v>15.239000320000001</v>
      </c>
      <c r="C125">
        <v>0.31162000000000001</v>
      </c>
      <c r="D125">
        <v>35.875999450000002</v>
      </c>
      <c r="E125">
        <v>0.25481000999999998</v>
      </c>
      <c r="F125">
        <v>37.868999479999999</v>
      </c>
      <c r="G125">
        <v>0.70209997999999996</v>
      </c>
      <c r="H125">
        <v>32.076999659999998</v>
      </c>
      <c r="J125" s="2">
        <f>TREND(Calibration!$A$2:$A$4,Calibration!$B$2:$B$4,C125)</f>
        <v>354.39531794784421</v>
      </c>
      <c r="K125" s="2">
        <f>TREND(Calibration!$A$2:$A$4,Calibration!$C$2:$C$4,E125)</f>
        <v>472.88957425838225</v>
      </c>
      <c r="L125" s="2">
        <f>TREND(Calibration!$A$2:$A$4,Calibration!$D$2:$D$4,G125)</f>
        <v>510.47695714791865</v>
      </c>
    </row>
    <row r="126" spans="1:12" x14ac:dyDescent="0.25">
      <c r="A126">
        <v>619457</v>
      </c>
      <c r="B126">
        <v>15.20600033</v>
      </c>
      <c r="C126">
        <v>0.31134999000000002</v>
      </c>
      <c r="D126">
        <v>35.834999080000003</v>
      </c>
      <c r="E126">
        <v>0.25475999999999999</v>
      </c>
      <c r="F126">
        <v>37.901000979999999</v>
      </c>
      <c r="G126">
        <v>0.70689999999999997</v>
      </c>
      <c r="H126">
        <v>31.98399925</v>
      </c>
      <c r="J126" s="2">
        <f>TREND(Calibration!$A$2:$A$4,Calibration!$B$2:$B$4,C126)</f>
        <v>353.2011974588363</v>
      </c>
      <c r="K126" s="2">
        <f>TREND(Calibration!$A$2:$A$4,Calibration!$C$2:$C$4,E126)</f>
        <v>472.49916501482994</v>
      </c>
      <c r="L126" s="2">
        <f>TREND(Calibration!$A$2:$A$4,Calibration!$D$2:$D$4,G126)</f>
        <v>513.87866133100658</v>
      </c>
    </row>
    <row r="127" spans="1:12" x14ac:dyDescent="0.25">
      <c r="A127">
        <v>624421</v>
      </c>
      <c r="B127">
        <v>15.07299995</v>
      </c>
      <c r="C127">
        <v>0.31091999999999997</v>
      </c>
      <c r="D127">
        <v>35.869998930000001</v>
      </c>
      <c r="E127">
        <v>0.25486999999999999</v>
      </c>
      <c r="F127">
        <v>37.840000150000002</v>
      </c>
      <c r="G127">
        <v>0.70480001000000003</v>
      </c>
      <c r="H127">
        <v>31.94499969</v>
      </c>
      <c r="J127" s="2">
        <f>TREND(Calibration!$A$2:$A$4,Calibration!$B$2:$B$4,C127)</f>
        <v>351.29956467090778</v>
      </c>
      <c r="K127" s="2">
        <f>TREND(Calibration!$A$2:$A$4,Calibration!$C$2:$C$4,E127)</f>
        <v>473.35789360492731</v>
      </c>
      <c r="L127" s="2">
        <f>TREND(Calibration!$A$2:$A$4,Calibration!$D$2:$D$4,G127)</f>
        <v>512.39042903875725</v>
      </c>
    </row>
    <row r="128" spans="1:12" x14ac:dyDescent="0.25">
      <c r="A128">
        <v>629423</v>
      </c>
      <c r="B128">
        <v>14.98600006</v>
      </c>
      <c r="C128">
        <v>0.31156999000000002</v>
      </c>
      <c r="D128">
        <v>35.834999080000003</v>
      </c>
      <c r="E128">
        <v>0.25475999999999999</v>
      </c>
      <c r="F128">
        <v>37.849998470000003</v>
      </c>
      <c r="G128">
        <v>0.70959996999999997</v>
      </c>
      <c r="H128">
        <v>31.94799995</v>
      </c>
      <c r="J128" s="2">
        <f>TREND(Calibration!$A$2:$A$4,Calibration!$B$2:$B$4,C128)</f>
        <v>354.17414848873045</v>
      </c>
      <c r="K128" s="2">
        <f>TREND(Calibration!$A$2:$A$4,Calibration!$C$2:$C$4,E128)</f>
        <v>472.49916501482994</v>
      </c>
      <c r="L128" s="2">
        <f>TREND(Calibration!$A$2:$A$4,Calibration!$D$2:$D$4,G128)</f>
        <v>515.79209070072011</v>
      </c>
    </row>
    <row r="129" spans="1:12" x14ac:dyDescent="0.25">
      <c r="A129">
        <v>634422</v>
      </c>
      <c r="B129">
        <v>14.87899971</v>
      </c>
      <c r="C129">
        <v>0.31475999999999998</v>
      </c>
      <c r="D129">
        <v>35.863998410000001</v>
      </c>
      <c r="E129">
        <v>0.25475999999999999</v>
      </c>
      <c r="F129">
        <v>37.847000119999997</v>
      </c>
      <c r="G129">
        <v>0.70529997</v>
      </c>
      <c r="H129">
        <v>31.916000369999999</v>
      </c>
      <c r="J129" s="2">
        <f>TREND(Calibration!$A$2:$A$4,Calibration!$B$2:$B$4,C129)</f>
        <v>368.28198264724369</v>
      </c>
      <c r="K129" s="2">
        <f>TREND(Calibration!$A$2:$A$4,Calibration!$C$2:$C$4,E129)</f>
        <v>472.49916501482994</v>
      </c>
      <c r="L129" s="2">
        <f>TREND(Calibration!$A$2:$A$4,Calibration!$D$2:$D$4,G129)</f>
        <v>512.7447434006508</v>
      </c>
    </row>
    <row r="130" spans="1:12" x14ac:dyDescent="0.25">
      <c r="A130">
        <v>639413</v>
      </c>
      <c r="B130">
        <v>14.86200047</v>
      </c>
      <c r="C130">
        <v>0.31308001000000002</v>
      </c>
      <c r="D130">
        <v>35.838001249999998</v>
      </c>
      <c r="E130">
        <v>0.25475999999999999</v>
      </c>
      <c r="F130">
        <v>37.888000490000003</v>
      </c>
      <c r="G130">
        <v>0.71560000999999995</v>
      </c>
      <c r="H130">
        <v>32.008998869999999</v>
      </c>
      <c r="J130" s="2">
        <f>TREND(Calibration!$A$2:$A$4,Calibration!$B$2:$B$4,C130)</f>
        <v>360.85221900764373</v>
      </c>
      <c r="K130" s="2">
        <f>TREND(Calibration!$A$2:$A$4,Calibration!$C$2:$C$4,E130)</f>
        <v>472.49916501482994</v>
      </c>
      <c r="L130" s="2">
        <f>TREND(Calibration!$A$2:$A$4,Calibration!$D$2:$D$4,G130)</f>
        <v>520.04423155986115</v>
      </c>
    </row>
    <row r="131" spans="1:12" x14ac:dyDescent="0.25">
      <c r="A131">
        <v>644413</v>
      </c>
      <c r="B131">
        <v>14.90499973</v>
      </c>
      <c r="C131">
        <v>0.31016999000000001</v>
      </c>
      <c r="D131">
        <v>35.828998570000003</v>
      </c>
      <c r="E131">
        <v>0.25481000999999998</v>
      </c>
      <c r="F131">
        <v>37.881999970000003</v>
      </c>
      <c r="G131">
        <v>0.71829997999999995</v>
      </c>
      <c r="H131">
        <v>32.0320015</v>
      </c>
      <c r="J131" s="2">
        <f>TREND(Calibration!$A$2:$A$4,Calibration!$B$2:$B$4,C131)</f>
        <v>347.98264193485807</v>
      </c>
      <c r="K131" s="2">
        <f>TREND(Calibration!$A$2:$A$4,Calibration!$C$2:$C$4,E131)</f>
        <v>472.88957425838225</v>
      </c>
      <c r="L131" s="2">
        <f>TREND(Calibration!$A$2:$A$4,Calibration!$D$2:$D$4,G131)</f>
        <v>521.95766092957467</v>
      </c>
    </row>
    <row r="132" spans="1:12" x14ac:dyDescent="0.25">
      <c r="A132">
        <v>649414</v>
      </c>
      <c r="B132">
        <v>15.024999619999999</v>
      </c>
      <c r="C132">
        <v>0.31475999999999998</v>
      </c>
      <c r="D132">
        <v>35.856998439999998</v>
      </c>
      <c r="E132">
        <v>0.25481000999999998</v>
      </c>
      <c r="F132">
        <v>37.9070015</v>
      </c>
      <c r="G132">
        <v>0.72420001000000001</v>
      </c>
      <c r="H132">
        <v>32</v>
      </c>
      <c r="J132" s="2">
        <f>TREND(Calibration!$A$2:$A$4,Calibration!$B$2:$B$4,C132)</f>
        <v>368.28198264724369</v>
      </c>
      <c r="K132" s="2">
        <f>TREND(Calibration!$A$2:$A$4,Calibration!$C$2:$C$4,E132)</f>
        <v>472.88957425838225</v>
      </c>
      <c r="L132" s="2">
        <f>TREND(Calibration!$A$2:$A$4,Calibration!$D$2:$D$4,G132)</f>
        <v>526.13892615999964</v>
      </c>
    </row>
    <row r="133" spans="1:12" x14ac:dyDescent="0.25">
      <c r="A133">
        <v>654431</v>
      </c>
      <c r="B133">
        <v>15.17099953</v>
      </c>
      <c r="C133">
        <v>0.31464999999999999</v>
      </c>
      <c r="D133">
        <v>35.828998570000003</v>
      </c>
      <c r="E133">
        <v>0.25475999999999999</v>
      </c>
      <c r="F133">
        <v>37.872001650000001</v>
      </c>
      <c r="G133">
        <v>0.72799999000000004</v>
      </c>
      <c r="H133">
        <v>32.054000850000001</v>
      </c>
      <c r="J133" s="2">
        <f>TREND(Calibration!$A$2:$A$4,Calibration!$B$2:$B$4,C133)</f>
        <v>367.79550713229673</v>
      </c>
      <c r="K133" s="2">
        <f>TREND(Calibration!$A$2:$A$4,Calibration!$C$2:$C$4,E133)</f>
        <v>472.49916501482994</v>
      </c>
      <c r="L133" s="2">
        <f>TREND(Calibration!$A$2:$A$4,Calibration!$D$2:$D$4,G133)</f>
        <v>528.83191657705004</v>
      </c>
    </row>
    <row r="134" spans="1:12" x14ac:dyDescent="0.25">
      <c r="A134">
        <v>659415</v>
      </c>
      <c r="B134">
        <v>15.26799965</v>
      </c>
      <c r="C134">
        <v>0.31237999</v>
      </c>
      <c r="D134">
        <v>35.863998410000001</v>
      </c>
      <c r="E134">
        <v>0.25475999999999999</v>
      </c>
      <c r="F134">
        <v>37.896999360000002</v>
      </c>
      <c r="G134">
        <v>0.73229997999999996</v>
      </c>
      <c r="H134">
        <v>32.048000340000002</v>
      </c>
      <c r="J134" s="2">
        <f>TREND(Calibration!$A$2:$A$4,Calibration!$B$2:$B$4,C134)</f>
        <v>357.75637728061383</v>
      </c>
      <c r="K134" s="2">
        <f>TREND(Calibration!$A$2:$A$4,Calibration!$C$2:$C$4,E134)</f>
        <v>472.49916501482994</v>
      </c>
      <c r="L134" s="2">
        <f>TREND(Calibration!$A$2:$A$4,Calibration!$D$2:$D$4,G134)</f>
        <v>531.879256790265</v>
      </c>
    </row>
    <row r="135" spans="1:12" x14ac:dyDescent="0.25">
      <c r="A135">
        <v>664477</v>
      </c>
      <c r="B135">
        <v>15.333000180000001</v>
      </c>
      <c r="C135">
        <v>0.32411000000000001</v>
      </c>
      <c r="D135">
        <v>35.85400009</v>
      </c>
      <c r="E135">
        <v>0.25475999999999999</v>
      </c>
      <c r="F135">
        <v>37.92599869</v>
      </c>
      <c r="G135">
        <v>0.73610001999999997</v>
      </c>
      <c r="H135">
        <v>31.94499969</v>
      </c>
      <c r="J135" s="2">
        <f>TREND(Calibration!$A$2:$A$4,Calibration!$B$2:$B$4,C135)</f>
        <v>409.63240141774918</v>
      </c>
      <c r="K135" s="2">
        <f>TREND(Calibration!$A$2:$A$4,Calibration!$C$2:$C$4,E135)</f>
        <v>472.49916501482994</v>
      </c>
      <c r="L135" s="2">
        <f>TREND(Calibration!$A$2:$A$4,Calibration!$D$2:$D$4,G135)</f>
        <v>534.57228972844064</v>
      </c>
    </row>
    <row r="136" spans="1:12" x14ac:dyDescent="0.25">
      <c r="A136">
        <v>669423</v>
      </c>
      <c r="B136">
        <v>15.291000370000001</v>
      </c>
      <c r="C136">
        <v>0.31367999000000002</v>
      </c>
      <c r="D136">
        <v>35.867000580000003</v>
      </c>
      <c r="E136">
        <v>0.25492000999999997</v>
      </c>
      <c r="F136">
        <v>37.877998349999999</v>
      </c>
      <c r="G136">
        <v>0.73449998999999999</v>
      </c>
      <c r="H136">
        <v>31.931999210000001</v>
      </c>
      <c r="J136" s="2">
        <f>TREND(Calibration!$A$2:$A$4,Calibration!$B$2:$B$4,C136)</f>
        <v>363.50563336635264</v>
      </c>
      <c r="K136" s="2">
        <f>TREND(Calibration!$A$2:$A$4,Calibration!$C$2:$C$4,E136)</f>
        <v>473.74830284847985</v>
      </c>
      <c r="L136" s="2">
        <f>TREND(Calibration!$A$2:$A$4,Calibration!$D$2:$D$4,G136)</f>
        <v>533.43837179808486</v>
      </c>
    </row>
    <row r="137" spans="1:12" x14ac:dyDescent="0.25">
      <c r="A137">
        <v>674423</v>
      </c>
      <c r="B137">
        <v>15.20300007</v>
      </c>
      <c r="C137">
        <v>0.31551998999999997</v>
      </c>
      <c r="D137">
        <v>35.886001589999999</v>
      </c>
      <c r="E137">
        <v>0.25481000999999998</v>
      </c>
      <c r="F137">
        <v>37.855998990000003</v>
      </c>
      <c r="G137">
        <v>0.72799999000000004</v>
      </c>
      <c r="H137">
        <v>31.913000109999999</v>
      </c>
      <c r="J137" s="2">
        <f>TREND(Calibration!$A$2:$A$4,Calibration!$B$2:$B$4,C137)</f>
        <v>371.64304198001332</v>
      </c>
      <c r="K137" s="2">
        <f>TREND(Calibration!$A$2:$A$4,Calibration!$C$2:$C$4,E137)</f>
        <v>472.88957425838225</v>
      </c>
      <c r="L137" s="2">
        <f>TREND(Calibration!$A$2:$A$4,Calibration!$D$2:$D$4,G137)</f>
        <v>528.83191657705004</v>
      </c>
    </row>
    <row r="138" spans="1:12" x14ac:dyDescent="0.25">
      <c r="A138">
        <v>679414</v>
      </c>
      <c r="B138">
        <v>15.102000240000001</v>
      </c>
      <c r="C138">
        <v>0.31060000999999998</v>
      </c>
      <c r="D138">
        <v>35.873001100000003</v>
      </c>
      <c r="E138">
        <v>0.25481000999999998</v>
      </c>
      <c r="F138">
        <v>37.833999630000001</v>
      </c>
      <c r="G138">
        <v>0.72530001</v>
      </c>
      <c r="H138">
        <v>31.961000439999999</v>
      </c>
      <c r="J138" s="2">
        <f>TREND(Calibration!$A$2:$A$4,Calibration!$B$2:$B$4,C138)</f>
        <v>349.88440739792668</v>
      </c>
      <c r="K138" s="2">
        <f>TREND(Calibration!$A$2:$A$4,Calibration!$C$2:$C$4,E138)</f>
        <v>472.88957425838225</v>
      </c>
      <c r="L138" s="2">
        <f>TREND(Calibration!$A$2:$A$4,Calibration!$D$2:$D$4,G138)</f>
        <v>526.9184801204824</v>
      </c>
    </row>
    <row r="139" spans="1:12" x14ac:dyDescent="0.25">
      <c r="A139">
        <v>684414</v>
      </c>
      <c r="B139">
        <v>15.00800037</v>
      </c>
      <c r="C139">
        <v>0.31529998999999997</v>
      </c>
      <c r="D139">
        <v>35.826000209999997</v>
      </c>
      <c r="E139">
        <v>0.25448999</v>
      </c>
      <c r="F139">
        <v>37.884998320000001</v>
      </c>
      <c r="G139">
        <v>0.73449998999999999</v>
      </c>
      <c r="H139">
        <v>32.006000520000001</v>
      </c>
      <c r="J139" s="2">
        <f>TREND(Calibration!$A$2:$A$4,Calibration!$B$2:$B$4,C139)</f>
        <v>370.67009095011917</v>
      </c>
      <c r="K139" s="2">
        <f>TREND(Calibration!$A$2:$A$4,Calibration!$C$2:$C$4,E139)</f>
        <v>470.39129859108243</v>
      </c>
      <c r="L139" s="2">
        <f>TREND(Calibration!$A$2:$A$4,Calibration!$D$2:$D$4,G139)</f>
        <v>533.43837179808486</v>
      </c>
    </row>
    <row r="140" spans="1:12" x14ac:dyDescent="0.25">
      <c r="A140">
        <v>689414</v>
      </c>
      <c r="B140">
        <v>14.92099953</v>
      </c>
      <c r="C140">
        <v>0.31470999</v>
      </c>
      <c r="D140">
        <v>35.828998570000003</v>
      </c>
      <c r="E140">
        <v>0.25481000999999998</v>
      </c>
      <c r="F140">
        <v>37.855998990000003</v>
      </c>
      <c r="G140">
        <v>0.73280000999999995</v>
      </c>
      <c r="H140">
        <v>32.019001009999997</v>
      </c>
      <c r="J140" s="2">
        <f>TREND(Calibration!$A$2:$A$4,Calibration!$B$2:$B$4,C140)</f>
        <v>368.06081318813017</v>
      </c>
      <c r="K140" s="2">
        <f>TREND(Calibration!$A$2:$A$4,Calibration!$C$2:$C$4,E140)</f>
        <v>472.88957425838225</v>
      </c>
      <c r="L140" s="2">
        <f>TREND(Calibration!$A$2:$A$4,Calibration!$D$2:$D$4,G140)</f>
        <v>532.23362076013791</v>
      </c>
    </row>
    <row r="141" spans="1:12" x14ac:dyDescent="0.25">
      <c r="A141">
        <v>694414</v>
      </c>
      <c r="B141">
        <v>14.90499973</v>
      </c>
      <c r="C141">
        <v>0.31525001000000002</v>
      </c>
      <c r="D141">
        <v>35.832000729999997</v>
      </c>
      <c r="E141">
        <v>0.25475999999999999</v>
      </c>
      <c r="F141">
        <v>37.866001130000001</v>
      </c>
      <c r="G141">
        <v>0.73339999</v>
      </c>
      <c r="H141">
        <v>32.006000520000001</v>
      </c>
      <c r="J141" s="2">
        <f>TREND(Calibration!$A$2:$A$4,Calibration!$B$2:$B$4,C141)</f>
        <v>370.4490541661462</v>
      </c>
      <c r="K141" s="2">
        <f>TREND(Calibration!$A$2:$A$4,Calibration!$C$2:$C$4,E141)</f>
        <v>472.49916501482994</v>
      </c>
      <c r="L141" s="2">
        <f>TREND(Calibration!$A$2:$A$4,Calibration!$D$2:$D$4,G141)</f>
        <v>532.6588178376021</v>
      </c>
    </row>
    <row r="142" spans="1:12" x14ac:dyDescent="0.25">
      <c r="A142">
        <v>699415</v>
      </c>
      <c r="B142">
        <v>14.9659996</v>
      </c>
      <c r="C142">
        <v>0.31417</v>
      </c>
      <c r="D142">
        <v>35.828998570000003</v>
      </c>
      <c r="E142">
        <v>0.25486999999999999</v>
      </c>
      <c r="F142">
        <v>37.931999210000001</v>
      </c>
      <c r="G142">
        <v>0.74529999000000002</v>
      </c>
      <c r="H142">
        <v>32.006000520000001</v>
      </c>
      <c r="J142" s="2">
        <f>TREND(Calibration!$A$2:$A$4,Calibration!$B$2:$B$4,C142)</f>
        <v>365.67270488525469</v>
      </c>
      <c r="K142" s="2">
        <f>TREND(Calibration!$A$2:$A$4,Calibration!$C$2:$C$4,E142)</f>
        <v>473.35789360492731</v>
      </c>
      <c r="L142" s="2">
        <f>TREND(Calibration!$A$2:$A$4,Calibration!$D$2:$D$4,G142)</f>
        <v>541.09217431918887</v>
      </c>
    </row>
    <row r="143" spans="1:12" x14ac:dyDescent="0.25">
      <c r="A143">
        <v>704414</v>
      </c>
      <c r="B143">
        <v>15.00199986</v>
      </c>
      <c r="C143">
        <v>0.31200000999999999</v>
      </c>
      <c r="D143">
        <v>35.838001249999998</v>
      </c>
      <c r="E143">
        <v>0.25525001000000003</v>
      </c>
      <c r="F143">
        <v>37.896999360000002</v>
      </c>
      <c r="G143">
        <v>0.73879998999999996</v>
      </c>
      <c r="H143">
        <v>31.929000850000001</v>
      </c>
      <c r="J143" s="2">
        <f>TREND(Calibration!$A$2:$A$4,Calibration!$B$2:$B$4,C143)</f>
        <v>356.07591395179929</v>
      </c>
      <c r="K143" s="2">
        <f>TREND(Calibration!$A$2:$A$4,Calibration!$C$2:$C$4,E143)</f>
        <v>476.32448861877288</v>
      </c>
      <c r="L143" s="2">
        <f>TREND(Calibration!$A$2:$A$4,Calibration!$D$2:$D$4,G143)</f>
        <v>536.48571909815405</v>
      </c>
    </row>
    <row r="144" spans="1:12" x14ac:dyDescent="0.25">
      <c r="A144">
        <v>709423</v>
      </c>
      <c r="B144">
        <v>15.105999949999999</v>
      </c>
      <c r="C144">
        <v>0.31097998999999998</v>
      </c>
      <c r="D144">
        <v>35.803001399999999</v>
      </c>
      <c r="E144">
        <v>0.25514000999999997</v>
      </c>
      <c r="F144">
        <v>37.840000150000002</v>
      </c>
      <c r="G144">
        <v>0.74470000999999997</v>
      </c>
      <c r="H144">
        <v>32.006000520000001</v>
      </c>
      <c r="J144" s="2">
        <f>TREND(Calibration!$A$2:$A$4,Calibration!$B$2:$B$4,C144)</f>
        <v>351.56487072674122</v>
      </c>
      <c r="K144" s="2">
        <f>TREND(Calibration!$A$2:$A$4,Calibration!$C$2:$C$4,E144)</f>
        <v>475.46576002867482</v>
      </c>
      <c r="L144" s="2">
        <f>TREND(Calibration!$A$2:$A$4,Calibration!$D$2:$D$4,G144)</f>
        <v>540.66697724172479</v>
      </c>
    </row>
    <row r="145" spans="1:12" x14ac:dyDescent="0.25">
      <c r="A145">
        <v>714415</v>
      </c>
      <c r="B145">
        <v>15.15400028</v>
      </c>
      <c r="C145">
        <v>0.31102999999999997</v>
      </c>
      <c r="D145">
        <v>35.799999239999998</v>
      </c>
      <c r="E145">
        <v>0.25514000999999997</v>
      </c>
      <c r="F145">
        <v>37.894001009999997</v>
      </c>
      <c r="G145">
        <v>0.74849999</v>
      </c>
      <c r="H145">
        <v>32.012001040000001</v>
      </c>
      <c r="J145" s="2">
        <f>TREND(Calibration!$A$2:$A$4,Calibration!$B$2:$B$4,C145)</f>
        <v>351.78604018585497</v>
      </c>
      <c r="K145" s="2">
        <f>TREND(Calibration!$A$2:$A$4,Calibration!$C$2:$C$4,E145)</f>
        <v>475.46576002867482</v>
      </c>
      <c r="L145" s="2">
        <f>TREND(Calibration!$A$2:$A$4,Calibration!$D$2:$D$4,G145)</f>
        <v>543.35996765877519</v>
      </c>
    </row>
    <row r="146" spans="1:12" x14ac:dyDescent="0.25">
      <c r="A146">
        <v>719414</v>
      </c>
      <c r="B146">
        <v>15.102000240000001</v>
      </c>
      <c r="C146">
        <v>0.31075998999999999</v>
      </c>
      <c r="D146">
        <v>35.816001890000003</v>
      </c>
      <c r="E146">
        <v>0.25519001000000002</v>
      </c>
      <c r="F146">
        <v>37.896999360000002</v>
      </c>
      <c r="G146">
        <v>0.74739999000000001</v>
      </c>
      <c r="H146">
        <v>31.906999590000002</v>
      </c>
      <c r="J146" s="2">
        <f>TREND(Calibration!$A$2:$A$4,Calibration!$B$2:$B$4,C146)</f>
        <v>350.59191969684707</v>
      </c>
      <c r="K146" s="2">
        <f>TREND(Calibration!$A$2:$A$4,Calibration!$C$2:$C$4,E146)</f>
        <v>475.85609120599224</v>
      </c>
      <c r="L146" s="2">
        <f>TREND(Calibration!$A$2:$A$4,Calibration!$D$2:$D$4,G146)</f>
        <v>542.58041369829243</v>
      </c>
    </row>
    <row r="147" spans="1:12" x14ac:dyDescent="0.25">
      <c r="A147">
        <v>724414</v>
      </c>
      <c r="B147">
        <v>14.97900009</v>
      </c>
      <c r="C147">
        <v>0.30978999000000002</v>
      </c>
      <c r="D147">
        <v>35.803001399999999</v>
      </c>
      <c r="E147">
        <v>0.25519001000000002</v>
      </c>
      <c r="F147">
        <v>37.868999479999999</v>
      </c>
      <c r="G147">
        <v>0.74580002000000001</v>
      </c>
      <c r="H147">
        <v>31.88699913</v>
      </c>
      <c r="J147" s="2">
        <f>TREND(Calibration!$A$2:$A$4,Calibration!$B$2:$B$4,C147)</f>
        <v>346.30209015594983</v>
      </c>
      <c r="K147" s="2">
        <f>TREND(Calibration!$A$2:$A$4,Calibration!$C$2:$C$4,E147)</f>
        <v>475.85609120599224</v>
      </c>
      <c r="L147" s="2">
        <f>TREND(Calibration!$A$2:$A$4,Calibration!$D$2:$D$4,G147)</f>
        <v>541.44653828906178</v>
      </c>
    </row>
    <row r="148" spans="1:12" x14ac:dyDescent="0.25">
      <c r="A148">
        <v>729414</v>
      </c>
      <c r="B148">
        <v>14.90799999</v>
      </c>
      <c r="C148">
        <v>0.30789</v>
      </c>
      <c r="D148">
        <v>35.819000240000001</v>
      </c>
      <c r="E148">
        <v>0.25514000999999997</v>
      </c>
      <c r="F148">
        <v>37.866001130000001</v>
      </c>
      <c r="G148">
        <v>0.74199998</v>
      </c>
      <c r="H148">
        <v>31.893999099999998</v>
      </c>
      <c r="J148" s="2">
        <f>TREND(Calibration!$A$2:$A$4,Calibration!$B$2:$B$4,C148)</f>
        <v>337.89937548645548</v>
      </c>
      <c r="K148" s="2">
        <f>TREND(Calibration!$A$2:$A$4,Calibration!$C$2:$C$4,E148)</f>
        <v>475.46576002867482</v>
      </c>
      <c r="L148" s="2">
        <f>TREND(Calibration!$A$2:$A$4,Calibration!$D$2:$D$4,G148)</f>
        <v>538.75350535088626</v>
      </c>
    </row>
    <row r="149" spans="1:12" x14ac:dyDescent="0.25">
      <c r="A149">
        <v>734414</v>
      </c>
      <c r="B149">
        <v>14.84300041</v>
      </c>
      <c r="C149">
        <v>0.30768001</v>
      </c>
      <c r="D149">
        <v>35.771999360000002</v>
      </c>
      <c r="E149">
        <v>0.25508001000000002</v>
      </c>
      <c r="F149">
        <v>37.859001159999998</v>
      </c>
      <c r="G149">
        <v>0.74260002000000003</v>
      </c>
      <c r="H149">
        <v>31.87800026</v>
      </c>
      <c r="J149" s="2">
        <f>TREND(Calibration!$A$2:$A$4,Calibration!$B$2:$B$4,C149)</f>
        <v>336.97069372842134</v>
      </c>
      <c r="K149" s="2">
        <f>TREND(Calibration!$A$2:$A$4,Calibration!$C$2:$C$4,E149)</f>
        <v>474.99736261589487</v>
      </c>
      <c r="L149" s="2">
        <f>TREND(Calibration!$A$2:$A$4,Calibration!$D$2:$D$4,G149)</f>
        <v>539.17874494947546</v>
      </c>
    </row>
    <row r="150" spans="1:12" x14ac:dyDescent="0.25">
      <c r="A150">
        <v>739495</v>
      </c>
      <c r="B150">
        <v>14.79699993</v>
      </c>
      <c r="C150">
        <v>0.30730000000000002</v>
      </c>
      <c r="D150">
        <v>35.775001529999997</v>
      </c>
      <c r="E150">
        <v>0.25475999999999999</v>
      </c>
      <c r="F150">
        <v>37.888000490000003</v>
      </c>
      <c r="G150">
        <v>0.74849999</v>
      </c>
      <c r="H150">
        <v>31.916000369999999</v>
      </c>
      <c r="J150" s="2">
        <f>TREND(Calibration!$A$2:$A$4,Calibration!$B$2:$B$4,C150)</f>
        <v>335.29009772446648</v>
      </c>
      <c r="K150" s="2">
        <f>TREND(Calibration!$A$2:$A$4,Calibration!$C$2:$C$4,E150)</f>
        <v>472.49916501482994</v>
      </c>
      <c r="L150" s="2">
        <f>TREND(Calibration!$A$2:$A$4,Calibration!$D$2:$D$4,G150)</f>
        <v>543.35996765877519</v>
      </c>
    </row>
    <row r="151" spans="1:12" x14ac:dyDescent="0.25">
      <c r="A151">
        <v>744420</v>
      </c>
      <c r="B151">
        <v>14.81000042</v>
      </c>
      <c r="C151">
        <v>0.32140999999999997</v>
      </c>
      <c r="D151">
        <v>35.810001370000002</v>
      </c>
      <c r="E151">
        <v>0.25475999999999999</v>
      </c>
      <c r="F151">
        <v>37.877998349999999</v>
      </c>
      <c r="G151">
        <v>0.74309999000000004</v>
      </c>
      <c r="H151">
        <v>31.94799995</v>
      </c>
      <c r="J151" s="2">
        <f>TREND(Calibration!$A$2:$A$4,Calibration!$B$2:$B$4,C151)</f>
        <v>397.69163877813799</v>
      </c>
      <c r="K151" s="2">
        <f>TREND(Calibration!$A$2:$A$4,Calibration!$C$2:$C$4,E151)</f>
        <v>472.49916501482994</v>
      </c>
      <c r="L151" s="2">
        <f>TREND(Calibration!$A$2:$A$4,Calibration!$D$2:$D$4,G151)</f>
        <v>539.53306639822324</v>
      </c>
    </row>
    <row r="152" spans="1:12" x14ac:dyDescent="0.25">
      <c r="A152">
        <v>749414</v>
      </c>
      <c r="B152">
        <v>14.86600018</v>
      </c>
      <c r="C152">
        <v>0.31217</v>
      </c>
      <c r="D152">
        <v>35.780998230000002</v>
      </c>
      <c r="E152">
        <v>0.25481000999999998</v>
      </c>
      <c r="F152">
        <v>37.884998320000001</v>
      </c>
      <c r="G152">
        <v>0.75120001999999997</v>
      </c>
      <c r="H152">
        <v>31.868000030000001</v>
      </c>
      <c r="J152" s="2">
        <f>TREND(Calibration!$A$2:$A$4,Calibration!$B$2:$B$4,C152)</f>
        <v>356.82769552257969</v>
      </c>
      <c r="K152" s="2">
        <f>TREND(Calibration!$A$2:$A$4,Calibration!$C$2:$C$4,E152)</f>
        <v>472.88957425838225</v>
      </c>
      <c r="L152" s="2">
        <f>TREND(Calibration!$A$2:$A$4,Calibration!$D$2:$D$4,G152)</f>
        <v>545.27343954961373</v>
      </c>
    </row>
    <row r="153" spans="1:12" x14ac:dyDescent="0.25">
      <c r="A153">
        <v>754423</v>
      </c>
      <c r="B153">
        <v>14.97900009</v>
      </c>
      <c r="C153">
        <v>0.31248999</v>
      </c>
      <c r="D153">
        <v>35.79700089</v>
      </c>
      <c r="E153">
        <v>0.25508001000000002</v>
      </c>
      <c r="F153">
        <v>37.881999970000003</v>
      </c>
      <c r="G153">
        <v>0.75120001999999997</v>
      </c>
      <c r="H153">
        <v>31.868000030000001</v>
      </c>
      <c r="J153" s="2">
        <f>TREND(Calibration!$A$2:$A$4,Calibration!$B$2:$B$4,C153)</f>
        <v>358.24285279556102</v>
      </c>
      <c r="K153" s="2">
        <f>TREND(Calibration!$A$2:$A$4,Calibration!$C$2:$C$4,E153)</f>
        <v>474.99736261589487</v>
      </c>
      <c r="L153" s="2">
        <f>TREND(Calibration!$A$2:$A$4,Calibration!$D$2:$D$4,G153)</f>
        <v>545.27343954961373</v>
      </c>
    </row>
    <row r="154" spans="1:12" x14ac:dyDescent="0.25">
      <c r="A154">
        <v>759415</v>
      </c>
      <c r="B154">
        <v>15.10900021</v>
      </c>
      <c r="C154">
        <v>0.31422000999999999</v>
      </c>
      <c r="D154">
        <v>35.777999880000003</v>
      </c>
      <c r="E154">
        <v>0.25519001000000002</v>
      </c>
      <c r="F154">
        <v>37.82400131</v>
      </c>
      <c r="G154">
        <v>0.74470000999999997</v>
      </c>
      <c r="H154">
        <v>31.9640007</v>
      </c>
      <c r="J154" s="2">
        <f>TREND(Calibration!$A$2:$A$4,Calibration!$B$2:$B$4,C154)</f>
        <v>365.89387434436844</v>
      </c>
      <c r="K154" s="2">
        <f>TREND(Calibration!$A$2:$A$4,Calibration!$C$2:$C$4,E154)</f>
        <v>475.85609120599224</v>
      </c>
      <c r="L154" s="2">
        <f>TREND(Calibration!$A$2:$A$4,Calibration!$D$2:$D$4,G154)</f>
        <v>540.66697724172479</v>
      </c>
    </row>
    <row r="155" spans="1:12" x14ac:dyDescent="0.25">
      <c r="A155">
        <v>764414</v>
      </c>
      <c r="B155">
        <v>15.192999840000001</v>
      </c>
      <c r="C155">
        <v>0.30821999999999999</v>
      </c>
      <c r="D155">
        <v>35.752998349999999</v>
      </c>
      <c r="E155">
        <v>0.25519001000000002</v>
      </c>
      <c r="F155">
        <v>37.896999360000002</v>
      </c>
      <c r="G155">
        <v>0.75230001999999996</v>
      </c>
      <c r="H155">
        <v>31.909999849999998</v>
      </c>
      <c r="J155" s="2">
        <f>TREND(Calibration!$A$2:$A$4,Calibration!$B$2:$B$4,C155)</f>
        <v>339.35880203129682</v>
      </c>
      <c r="K155" s="2">
        <f>TREND(Calibration!$A$2:$A$4,Calibration!$C$2:$C$4,E155)</f>
        <v>475.85609120599224</v>
      </c>
      <c r="L155" s="2">
        <f>TREND(Calibration!$A$2:$A$4,Calibration!$D$2:$D$4,G155)</f>
        <v>546.0529935100966</v>
      </c>
    </row>
    <row r="156" spans="1:12" x14ac:dyDescent="0.25">
      <c r="A156">
        <v>769414</v>
      </c>
      <c r="B156">
        <v>15.23200035</v>
      </c>
      <c r="C156">
        <v>0.31389001</v>
      </c>
      <c r="D156">
        <v>35.787998199999997</v>
      </c>
      <c r="E156">
        <v>0.25475999999999999</v>
      </c>
      <c r="F156">
        <v>37.894001009999997</v>
      </c>
      <c r="G156">
        <v>0.75230001999999996</v>
      </c>
      <c r="H156">
        <v>31.974000929999999</v>
      </c>
      <c r="J156" s="2">
        <f>TREND(Calibration!$A$2:$A$4,Calibration!$B$2:$B$4,C156)</f>
        <v>364.43444779952711</v>
      </c>
      <c r="K156" s="2">
        <f>TREND(Calibration!$A$2:$A$4,Calibration!$C$2:$C$4,E156)</f>
        <v>472.49916501482994</v>
      </c>
      <c r="L156" s="2">
        <f>TREND(Calibration!$A$2:$A$4,Calibration!$D$2:$D$4,G156)</f>
        <v>546.0529935100966</v>
      </c>
    </row>
    <row r="157" spans="1:12" x14ac:dyDescent="0.25">
      <c r="A157">
        <v>774414</v>
      </c>
      <c r="B157">
        <v>15.15799999</v>
      </c>
      <c r="C157">
        <v>0.31167999000000002</v>
      </c>
      <c r="D157">
        <v>35.780998230000002</v>
      </c>
      <c r="E157">
        <v>0.25475999999999999</v>
      </c>
      <c r="F157">
        <v>37.888000490000003</v>
      </c>
      <c r="G157">
        <v>0.74580002000000001</v>
      </c>
      <c r="H157">
        <v>32.008998869999999</v>
      </c>
      <c r="J157" s="2">
        <f>TREND(Calibration!$A$2:$A$4,Calibration!$B$2:$B$4,C157)</f>
        <v>354.66062400367764</v>
      </c>
      <c r="K157" s="2">
        <f>TREND(Calibration!$A$2:$A$4,Calibration!$C$2:$C$4,E157)</f>
        <v>472.49916501482994</v>
      </c>
      <c r="L157" s="2">
        <f>TREND(Calibration!$A$2:$A$4,Calibration!$D$2:$D$4,G157)</f>
        <v>541.44653828906178</v>
      </c>
    </row>
    <row r="158" spans="1:12" x14ac:dyDescent="0.25">
      <c r="A158">
        <v>779495</v>
      </c>
      <c r="B158">
        <v>15.024999619999999</v>
      </c>
      <c r="C158">
        <v>0.31162000000000001</v>
      </c>
      <c r="D158">
        <v>35.736999509999997</v>
      </c>
      <c r="E158">
        <v>0.25514000999999997</v>
      </c>
      <c r="F158">
        <v>37.861999509999997</v>
      </c>
      <c r="G158">
        <v>0.74629997999999997</v>
      </c>
      <c r="H158">
        <v>31.979999540000001</v>
      </c>
      <c r="J158" s="2">
        <f>TREND(Calibration!$A$2:$A$4,Calibration!$B$2:$B$4,C158)</f>
        <v>354.39531794784421</v>
      </c>
      <c r="K158" s="2">
        <f>TREND(Calibration!$A$2:$A$4,Calibration!$C$2:$C$4,E158)</f>
        <v>475.46576002867482</v>
      </c>
      <c r="L158" s="2">
        <f>TREND(Calibration!$A$2:$A$4,Calibration!$D$2:$D$4,G158)</f>
        <v>541.80085265095545</v>
      </c>
    </row>
    <row r="159" spans="1:12" x14ac:dyDescent="0.25">
      <c r="A159">
        <v>784414</v>
      </c>
      <c r="B159">
        <v>14.855999949999999</v>
      </c>
      <c r="C159">
        <v>0.31362000000000001</v>
      </c>
      <c r="D159">
        <v>35.799999239999998</v>
      </c>
      <c r="E159">
        <v>0.25514000999999997</v>
      </c>
      <c r="F159">
        <v>37.884998320000001</v>
      </c>
      <c r="G159">
        <v>0.74150002000000004</v>
      </c>
      <c r="H159">
        <v>31.893999099999998</v>
      </c>
      <c r="J159" s="2">
        <f>TREND(Calibration!$A$2:$A$4,Calibration!$B$2:$B$4,C159)</f>
        <v>363.24032731051921</v>
      </c>
      <c r="K159" s="2">
        <f>TREND(Calibration!$A$2:$A$4,Calibration!$C$2:$C$4,E159)</f>
        <v>475.46576002867482</v>
      </c>
      <c r="L159" s="2">
        <f>TREND(Calibration!$A$2:$A$4,Calibration!$D$2:$D$4,G159)</f>
        <v>538.39919098899259</v>
      </c>
    </row>
    <row r="160" spans="1:12" x14ac:dyDescent="0.25">
      <c r="A160">
        <v>789415</v>
      </c>
      <c r="B160">
        <v>14.852999690000001</v>
      </c>
      <c r="C160">
        <v>0.31226999</v>
      </c>
      <c r="D160">
        <v>35.793998719999998</v>
      </c>
      <c r="E160">
        <v>0.25508001000000002</v>
      </c>
      <c r="F160">
        <v>37.872001650000001</v>
      </c>
      <c r="G160">
        <v>0.75609999999999999</v>
      </c>
      <c r="H160">
        <v>31.98399925</v>
      </c>
      <c r="J160" s="2">
        <f>TREND(Calibration!$A$2:$A$4,Calibration!$B$2:$B$4,C160)</f>
        <v>357.26990176566665</v>
      </c>
      <c r="K160" s="2">
        <f>TREND(Calibration!$A$2:$A$4,Calibration!$C$2:$C$4,E160)</f>
        <v>474.99736261589487</v>
      </c>
      <c r="L160" s="2">
        <f>TREND(Calibration!$A$2:$A$4,Calibration!$D$2:$D$4,G160)</f>
        <v>548.74598392714699</v>
      </c>
    </row>
    <row r="161" spans="1:12" x14ac:dyDescent="0.25">
      <c r="A161">
        <v>794414</v>
      </c>
      <c r="B161">
        <v>14.875</v>
      </c>
      <c r="C161">
        <v>0.31206</v>
      </c>
      <c r="D161">
        <v>35.736999509999997</v>
      </c>
      <c r="E161">
        <v>0.25514000999999997</v>
      </c>
      <c r="F161">
        <v>37.881999970000003</v>
      </c>
      <c r="G161">
        <v>0.75169998000000005</v>
      </c>
      <c r="H161">
        <v>31.966999049999998</v>
      </c>
      <c r="J161" s="2">
        <f>TREND(Calibration!$A$2:$A$4,Calibration!$B$2:$B$4,C161)</f>
        <v>356.34122000763273</v>
      </c>
      <c r="K161" s="2">
        <f>TREND(Calibration!$A$2:$A$4,Calibration!$C$2:$C$4,E161)</f>
        <v>475.46576002867482</v>
      </c>
      <c r="L161" s="2">
        <f>TREND(Calibration!$A$2:$A$4,Calibration!$D$2:$D$4,G161)</f>
        <v>545.6277539115074</v>
      </c>
    </row>
    <row r="162" spans="1:12" x14ac:dyDescent="0.25">
      <c r="A162">
        <v>799414</v>
      </c>
      <c r="B162">
        <v>14.93000031</v>
      </c>
      <c r="C162">
        <v>0.31162000000000001</v>
      </c>
      <c r="D162">
        <v>35.723999020000001</v>
      </c>
      <c r="E162">
        <v>0.25519001000000002</v>
      </c>
      <c r="F162">
        <v>37.881999970000003</v>
      </c>
      <c r="G162">
        <v>0.74800003000000004</v>
      </c>
      <c r="H162">
        <v>31.98699951</v>
      </c>
      <c r="J162" s="2">
        <f>TREND(Calibration!$A$2:$A$4,Calibration!$B$2:$B$4,C162)</f>
        <v>354.39531794784421</v>
      </c>
      <c r="K162" s="2">
        <f>TREND(Calibration!$A$2:$A$4,Calibration!$C$2:$C$4,E162)</f>
        <v>475.85609120599224</v>
      </c>
      <c r="L162" s="2">
        <f>TREND(Calibration!$A$2:$A$4,Calibration!$D$2:$D$4,G162)</f>
        <v>543.00565329688163</v>
      </c>
    </row>
    <row r="163" spans="1:12" x14ac:dyDescent="0.25">
      <c r="A163">
        <v>804424</v>
      </c>
      <c r="B163">
        <v>15.079999920000001</v>
      </c>
      <c r="C163">
        <v>0.31827</v>
      </c>
      <c r="D163">
        <v>35.710998539999999</v>
      </c>
      <c r="E163">
        <v>0.25519001000000002</v>
      </c>
      <c r="F163">
        <v>37.912998199999997</v>
      </c>
      <c r="G163">
        <v>0.76520001999999998</v>
      </c>
      <c r="H163">
        <v>31.934999470000001</v>
      </c>
      <c r="J163" s="2">
        <f>TREND(Calibration!$A$2:$A$4,Calibration!$B$2:$B$4,C163)</f>
        <v>383.80497407873827</v>
      </c>
      <c r="K163" s="2">
        <f>TREND(Calibration!$A$2:$A$4,Calibration!$C$2:$C$4,E163)</f>
        <v>475.85609120599224</v>
      </c>
      <c r="L163" s="2">
        <f>TREND(Calibration!$A$2:$A$4,Calibration!$D$2:$D$4,G163)</f>
        <v>555.19503541030417</v>
      </c>
    </row>
    <row r="164" spans="1:12" x14ac:dyDescent="0.25">
      <c r="A164">
        <v>809422</v>
      </c>
      <c r="B164">
        <v>15.102000240000001</v>
      </c>
      <c r="C164">
        <v>0.31675999999999999</v>
      </c>
      <c r="D164">
        <v>35.756000520000001</v>
      </c>
      <c r="E164">
        <v>0.25519001000000002</v>
      </c>
      <c r="F164">
        <v>37.872001650000001</v>
      </c>
      <c r="G164">
        <v>0.75709998999999994</v>
      </c>
      <c r="H164">
        <v>31.86199951</v>
      </c>
      <c r="J164" s="2">
        <f>TREND(Calibration!$A$2:$A$4,Calibration!$B$2:$B$4,C164)</f>
        <v>377.12699200991869</v>
      </c>
      <c r="K164" s="2">
        <f>TREND(Calibration!$A$2:$A$4,Calibration!$C$2:$C$4,E164)</f>
        <v>475.85609120599224</v>
      </c>
      <c r="L164" s="2">
        <f>TREND(Calibration!$A$2:$A$4,Calibration!$D$2:$D$4,G164)</f>
        <v>549.45466225891357</v>
      </c>
    </row>
    <row r="165" spans="1:12" x14ac:dyDescent="0.25">
      <c r="A165">
        <v>814414</v>
      </c>
      <c r="B165">
        <v>15.083000180000001</v>
      </c>
      <c r="C165">
        <v>0.31606001</v>
      </c>
      <c r="D165">
        <v>35.787998199999997</v>
      </c>
      <c r="E165">
        <v>0.25525001000000003</v>
      </c>
      <c r="F165">
        <v>37.818000789999999</v>
      </c>
      <c r="G165">
        <v>0.75550002000000005</v>
      </c>
      <c r="H165">
        <v>31.961000439999999</v>
      </c>
      <c r="J165" s="2">
        <f>TREND(Calibration!$A$2:$A$4,Calibration!$B$2:$B$4,C165)</f>
        <v>374.03128295802935</v>
      </c>
      <c r="K165" s="2">
        <f>TREND(Calibration!$A$2:$A$4,Calibration!$C$2:$C$4,E165)</f>
        <v>476.32448861877288</v>
      </c>
      <c r="L165" s="2">
        <f>TREND(Calibration!$A$2:$A$4,Calibration!$D$2:$D$4,G165)</f>
        <v>548.32078684968303</v>
      </c>
    </row>
    <row r="166" spans="1:12" x14ac:dyDescent="0.25">
      <c r="A166">
        <v>819541</v>
      </c>
      <c r="B166">
        <v>15.03800011</v>
      </c>
      <c r="C166">
        <v>0.31606001</v>
      </c>
      <c r="D166">
        <v>35.745998380000003</v>
      </c>
      <c r="E166">
        <v>0.25519001000000002</v>
      </c>
      <c r="F166">
        <v>37.872001650000001</v>
      </c>
      <c r="G166">
        <v>0.76470000000000005</v>
      </c>
      <c r="H166">
        <v>31.976999280000001</v>
      </c>
      <c r="J166" s="2">
        <f>TREND(Calibration!$A$2:$A$4,Calibration!$B$2:$B$4,C166)</f>
        <v>374.03128295802935</v>
      </c>
      <c r="K166" s="2">
        <f>TREND(Calibration!$A$2:$A$4,Calibration!$C$2:$C$4,E166)</f>
        <v>475.85609120599224</v>
      </c>
      <c r="L166" s="2">
        <f>TREND(Calibration!$A$2:$A$4,Calibration!$D$2:$D$4,G166)</f>
        <v>554.84067852728549</v>
      </c>
    </row>
    <row r="167" spans="1:12" x14ac:dyDescent="0.25">
      <c r="A167">
        <v>824414</v>
      </c>
      <c r="B167">
        <v>14.91800022</v>
      </c>
      <c r="C167">
        <v>0.31670999999999999</v>
      </c>
      <c r="D167">
        <v>35.745998380000003</v>
      </c>
      <c r="E167">
        <v>0.25514000999999997</v>
      </c>
      <c r="F167">
        <v>37.859001159999998</v>
      </c>
      <c r="G167">
        <v>0.75819999000000005</v>
      </c>
      <c r="H167">
        <v>31.929000850000001</v>
      </c>
      <c r="J167" s="2">
        <f>TREND(Calibration!$A$2:$A$4,Calibration!$B$2:$B$4,C167)</f>
        <v>376.90586677585179</v>
      </c>
      <c r="K167" s="2">
        <f>TREND(Calibration!$A$2:$A$4,Calibration!$C$2:$C$4,E167)</f>
        <v>475.46576002867482</v>
      </c>
      <c r="L167" s="2">
        <f>TREND(Calibration!$A$2:$A$4,Calibration!$D$2:$D$4,G167)</f>
        <v>550.23421621939644</v>
      </c>
    </row>
    <row r="168" spans="1:12" x14ac:dyDescent="0.25">
      <c r="A168">
        <v>829414</v>
      </c>
      <c r="B168">
        <v>14.84899998</v>
      </c>
      <c r="C168">
        <v>0.31568000000000002</v>
      </c>
      <c r="D168">
        <v>35.729999540000001</v>
      </c>
      <c r="E168">
        <v>0.25545999000000003</v>
      </c>
      <c r="F168">
        <v>37.840000150000002</v>
      </c>
      <c r="G168">
        <v>0.76249999000000002</v>
      </c>
      <c r="H168">
        <v>31.88999939</v>
      </c>
      <c r="J168" s="2">
        <f>TREND(Calibration!$A$2:$A$4,Calibration!$B$2:$B$4,C168)</f>
        <v>372.35068695407426</v>
      </c>
      <c r="K168" s="2">
        <f>TREND(Calibration!$A$2:$A$4,Calibration!$C$2:$C$4,E168)</f>
        <v>477.96372343103349</v>
      </c>
      <c r="L168" s="2">
        <f>TREND(Calibration!$A$2:$A$4,Calibration!$D$2:$D$4,G168)</f>
        <v>553.28156351946564</v>
      </c>
    </row>
    <row r="169" spans="1:12" x14ac:dyDescent="0.25">
      <c r="A169">
        <v>834414</v>
      </c>
      <c r="B169">
        <v>14.81000042</v>
      </c>
      <c r="C169">
        <v>0.31152001000000001</v>
      </c>
      <c r="D169">
        <v>35.749000549999998</v>
      </c>
      <c r="E169">
        <v>0.25551998999999997</v>
      </c>
      <c r="F169">
        <v>37.8429985</v>
      </c>
      <c r="G169">
        <v>0.75929999000000004</v>
      </c>
      <c r="H169">
        <v>31.868000030000001</v>
      </c>
      <c r="J169" s="2">
        <f>TREND(Calibration!$A$2:$A$4,Calibration!$B$2:$B$4,C169)</f>
        <v>353.95311170475725</v>
      </c>
      <c r="K169" s="2">
        <f>TREND(Calibration!$A$2:$A$4,Calibration!$C$2:$C$4,E169)</f>
        <v>478.43212084381366</v>
      </c>
      <c r="L169" s="2">
        <f>TREND(Calibration!$A$2:$A$4,Calibration!$D$2:$D$4,G169)</f>
        <v>551.01377017987932</v>
      </c>
    </row>
    <row r="170" spans="1:12" x14ac:dyDescent="0.25">
      <c r="A170">
        <v>839415</v>
      </c>
      <c r="B170">
        <v>14.772000309999999</v>
      </c>
      <c r="C170">
        <v>0.31302999999999997</v>
      </c>
      <c r="D170">
        <v>35.743000029999997</v>
      </c>
      <c r="E170">
        <v>0.25562000000000001</v>
      </c>
      <c r="F170">
        <v>37.861999509999997</v>
      </c>
      <c r="G170">
        <v>0.76419996999999995</v>
      </c>
      <c r="H170">
        <v>31.804000850000001</v>
      </c>
      <c r="J170" s="2">
        <f>TREND(Calibration!$A$2:$A$4,Calibration!$B$2:$B$4,C170)</f>
        <v>360.63104954852997</v>
      </c>
      <c r="K170" s="2">
        <f>TREND(Calibration!$A$2:$A$4,Calibration!$C$2:$C$4,E170)</f>
        <v>479.2128612646834</v>
      </c>
      <c r="L170" s="2">
        <f>TREND(Calibration!$A$2:$A$4,Calibration!$D$2:$D$4,G170)</f>
        <v>554.48631455741247</v>
      </c>
    </row>
    <row r="171" spans="1:12" x14ac:dyDescent="0.25">
      <c r="A171">
        <v>844413</v>
      </c>
      <c r="B171">
        <v>14.82299995</v>
      </c>
      <c r="C171">
        <v>0.31433000999999999</v>
      </c>
      <c r="D171">
        <v>35.710998539999999</v>
      </c>
      <c r="E171">
        <v>0.25579000000000002</v>
      </c>
      <c r="F171">
        <v>37.853000639999998</v>
      </c>
      <c r="G171">
        <v>0.76580000000000004</v>
      </c>
      <c r="H171">
        <v>31.794000629999999</v>
      </c>
      <c r="J171" s="2">
        <f>TREND(Calibration!$A$2:$A$4,Calibration!$B$2:$B$4,C171)</f>
        <v>366.3803498593154</v>
      </c>
      <c r="K171" s="2">
        <f>TREND(Calibration!$A$2:$A$4,Calibration!$C$2:$C$4,E171)</f>
        <v>480.5399872675614</v>
      </c>
      <c r="L171" s="2">
        <f>TREND(Calibration!$A$2:$A$4,Calibration!$D$2:$D$4,G171)</f>
        <v>555.62023248776825</v>
      </c>
    </row>
    <row r="172" spans="1:12" x14ac:dyDescent="0.25">
      <c r="A172">
        <v>849422</v>
      </c>
      <c r="B172">
        <v>14.91800022</v>
      </c>
      <c r="C172">
        <v>0.31156999000000002</v>
      </c>
      <c r="D172">
        <v>35.715000150000002</v>
      </c>
      <c r="E172">
        <v>0.25584000000000001</v>
      </c>
      <c r="F172">
        <v>37.833999630000001</v>
      </c>
      <c r="G172">
        <v>0.77770001</v>
      </c>
      <c r="H172">
        <v>31.88999939</v>
      </c>
      <c r="J172" s="2">
        <f>TREND(Calibration!$A$2:$A$4,Calibration!$B$2:$B$4,C172)</f>
        <v>354.17414848873045</v>
      </c>
      <c r="K172" s="2">
        <f>TREND(Calibration!$A$2:$A$4,Calibration!$C$2:$C$4,E172)</f>
        <v>480.93031844487859</v>
      </c>
      <c r="L172" s="2">
        <f>TREND(Calibration!$A$2:$A$4,Calibration!$D$2:$D$4,G172)</f>
        <v>564.05359605620924</v>
      </c>
    </row>
    <row r="173" spans="1:12" x14ac:dyDescent="0.25">
      <c r="A173">
        <v>854573</v>
      </c>
      <c r="B173">
        <v>14.98600006</v>
      </c>
      <c r="C173">
        <v>0.30946001000000001</v>
      </c>
      <c r="D173">
        <v>35.734001159999998</v>
      </c>
      <c r="E173">
        <v>0.25584000000000001</v>
      </c>
      <c r="F173">
        <v>37.868999479999999</v>
      </c>
      <c r="G173">
        <v>0.76849997000000003</v>
      </c>
      <c r="H173">
        <v>31.88999939</v>
      </c>
      <c r="J173" s="2">
        <f>TREND(Calibration!$A$2:$A$4,Calibration!$B$2:$B$4,C173)</f>
        <v>344.84275206120196</v>
      </c>
      <c r="K173" s="2">
        <f>TREND(Calibration!$A$2:$A$4,Calibration!$C$2:$C$4,E173)</f>
        <v>480.93031844487859</v>
      </c>
      <c r="L173" s="2">
        <f>TREND(Calibration!$A$2:$A$4,Calibration!$D$2:$D$4,G173)</f>
        <v>557.53366185748166</v>
      </c>
    </row>
    <row r="174" spans="1:12" x14ac:dyDescent="0.25">
      <c r="A174">
        <v>859422</v>
      </c>
      <c r="B174">
        <v>15.07600021</v>
      </c>
      <c r="C174">
        <v>0.31297999999999998</v>
      </c>
      <c r="D174">
        <v>35.721000670000002</v>
      </c>
      <c r="E174">
        <v>0.25589001</v>
      </c>
      <c r="F174">
        <v>37.881999970000003</v>
      </c>
      <c r="G174">
        <v>0.77170002000000004</v>
      </c>
      <c r="H174">
        <v>31.801000599999998</v>
      </c>
      <c r="J174" s="2">
        <f>TREND(Calibration!$A$2:$A$4,Calibration!$B$2:$B$4,C174)</f>
        <v>360.40992431446307</v>
      </c>
      <c r="K174" s="2">
        <f>TREND(Calibration!$A$2:$A$4,Calibration!$C$2:$C$4,E174)</f>
        <v>481.32072768843091</v>
      </c>
      <c r="L174" s="2">
        <f>TREND(Calibration!$A$2:$A$4,Calibration!$D$2:$D$4,G174)</f>
        <v>559.80149063133899</v>
      </c>
    </row>
    <row r="175" spans="1:12" x14ac:dyDescent="0.25">
      <c r="A175">
        <v>864414</v>
      </c>
      <c r="B175">
        <v>15.15100002</v>
      </c>
      <c r="C175">
        <v>0.31411001</v>
      </c>
      <c r="D175">
        <v>35.715000150000002</v>
      </c>
      <c r="E175">
        <v>0.25589001</v>
      </c>
      <c r="F175">
        <v>37.831001280000002</v>
      </c>
      <c r="G175">
        <v>0.77659999999999996</v>
      </c>
      <c r="H175">
        <v>31.857999800000002</v>
      </c>
      <c r="J175" s="2">
        <f>TREND(Calibration!$A$2:$A$4,Calibration!$B$2:$B$4,C175)</f>
        <v>365.40739882942125</v>
      </c>
      <c r="K175" s="2">
        <f>TREND(Calibration!$A$2:$A$4,Calibration!$C$2:$C$4,E175)</f>
        <v>481.32072768843091</v>
      </c>
      <c r="L175" s="2">
        <f>TREND(Calibration!$A$2:$A$4,Calibration!$D$2:$D$4,G175)</f>
        <v>563.27403500887226</v>
      </c>
    </row>
    <row r="176" spans="1:12" x14ac:dyDescent="0.25">
      <c r="A176">
        <v>869424</v>
      </c>
      <c r="B176">
        <v>15.14500046</v>
      </c>
      <c r="C176">
        <v>0.31005999000000001</v>
      </c>
      <c r="D176">
        <v>35.708000179999999</v>
      </c>
      <c r="E176">
        <v>0.25589001</v>
      </c>
      <c r="F176">
        <v>37.9070015</v>
      </c>
      <c r="G176">
        <v>0.78469997999999996</v>
      </c>
      <c r="H176">
        <v>31.846000669999999</v>
      </c>
      <c r="J176" s="2">
        <f>TREND(Calibration!$A$2:$A$4,Calibration!$B$2:$B$4,C176)</f>
        <v>347.49616641991088</v>
      </c>
      <c r="K176" s="2">
        <f>TREND(Calibration!$A$2:$A$4,Calibration!$C$2:$C$4,E176)</f>
        <v>481.32072768843091</v>
      </c>
      <c r="L176" s="2">
        <f>TREND(Calibration!$A$2:$A$4,Calibration!$D$2:$D$4,G176)</f>
        <v>569.01437272599185</v>
      </c>
    </row>
    <row r="177" spans="1:12" x14ac:dyDescent="0.25">
      <c r="A177">
        <v>874414</v>
      </c>
      <c r="B177">
        <v>15.0340004</v>
      </c>
      <c r="C177">
        <v>0.30670999999999998</v>
      </c>
      <c r="D177">
        <v>35.727001190000003</v>
      </c>
      <c r="E177">
        <v>0.25584000000000001</v>
      </c>
      <c r="F177">
        <v>37.875</v>
      </c>
      <c r="G177">
        <v>0.78039997999999999</v>
      </c>
      <c r="H177">
        <v>31.926000599999998</v>
      </c>
      <c r="J177" s="2">
        <f>TREND(Calibration!$A$2:$A$4,Calibration!$B$2:$B$4,C177)</f>
        <v>332.68081996247702</v>
      </c>
      <c r="K177" s="2">
        <f>TREND(Calibration!$A$2:$A$4,Calibration!$C$2:$C$4,E177)</f>
        <v>480.93031844487859</v>
      </c>
      <c r="L177" s="2">
        <f>TREND(Calibration!$A$2:$A$4,Calibration!$D$2:$D$4,G177)</f>
        <v>565.96702542592266</v>
      </c>
    </row>
    <row r="178" spans="1:12" x14ac:dyDescent="0.25">
      <c r="A178">
        <v>879414</v>
      </c>
      <c r="B178">
        <v>14.90799999</v>
      </c>
      <c r="C178">
        <v>0.31145999000000002</v>
      </c>
      <c r="D178">
        <v>35.727001190000003</v>
      </c>
      <c r="E178">
        <v>0.25573000000000001</v>
      </c>
      <c r="F178">
        <v>37.881999970000003</v>
      </c>
      <c r="G178">
        <v>0.77600002000000001</v>
      </c>
      <c r="H178">
        <v>31.934999470000001</v>
      </c>
      <c r="J178" s="2">
        <f>TREND(Calibration!$A$2:$A$4,Calibration!$B$2:$B$4,C178)</f>
        <v>353.68767297378349</v>
      </c>
      <c r="K178" s="2">
        <f>TREND(Calibration!$A$2:$A$4,Calibration!$C$2:$C$4,E178)</f>
        <v>480.071589854781</v>
      </c>
      <c r="L178" s="2">
        <f>TREND(Calibration!$A$2:$A$4,Calibration!$D$2:$D$4,G178)</f>
        <v>562.84883793140818</v>
      </c>
    </row>
    <row r="179" spans="1:12" x14ac:dyDescent="0.25">
      <c r="A179">
        <v>884414</v>
      </c>
      <c r="B179">
        <v>14.81700039</v>
      </c>
      <c r="C179">
        <v>0.31486999999999998</v>
      </c>
      <c r="D179">
        <v>35.721000670000002</v>
      </c>
      <c r="E179">
        <v>0.25567999000000002</v>
      </c>
      <c r="F179">
        <v>37.855998990000003</v>
      </c>
      <c r="G179">
        <v>0.77329999000000005</v>
      </c>
      <c r="H179">
        <v>31.851999280000001</v>
      </c>
      <c r="J179" s="2">
        <f>TREND(Calibration!$A$2:$A$4,Calibration!$B$2:$B$4,C179)</f>
        <v>368.76845816219088</v>
      </c>
      <c r="K179" s="2">
        <f>TREND(Calibration!$A$2:$A$4,Calibration!$C$2:$C$4,E179)</f>
        <v>479.68118061122846</v>
      </c>
      <c r="L179" s="2">
        <f>TREND(Calibration!$A$2:$A$4,Calibration!$D$2:$D$4,G179)</f>
        <v>560.93536604056965</v>
      </c>
    </row>
    <row r="180" spans="1:12" x14ac:dyDescent="0.25">
      <c r="A180">
        <v>889414</v>
      </c>
      <c r="B180">
        <v>14.76200008</v>
      </c>
      <c r="C180">
        <v>0.31352001000000002</v>
      </c>
      <c r="D180">
        <v>35.710998539999999</v>
      </c>
      <c r="E180">
        <v>0.25589001</v>
      </c>
      <c r="F180">
        <v>37.847000119999997</v>
      </c>
      <c r="G180">
        <v>0.77329999000000005</v>
      </c>
      <c r="H180">
        <v>31.864999770000001</v>
      </c>
      <c r="J180" s="2">
        <f>TREND(Calibration!$A$2:$A$4,Calibration!$B$2:$B$4,C180)</f>
        <v>362.79812106743225</v>
      </c>
      <c r="K180" s="2">
        <f>TREND(Calibration!$A$2:$A$4,Calibration!$C$2:$C$4,E180)</f>
        <v>481.32072768843091</v>
      </c>
      <c r="L180" s="2">
        <f>TREND(Calibration!$A$2:$A$4,Calibration!$D$2:$D$4,G180)</f>
        <v>560.93536604056965</v>
      </c>
    </row>
    <row r="181" spans="1:12" x14ac:dyDescent="0.25">
      <c r="A181">
        <v>894419</v>
      </c>
      <c r="B181">
        <v>14.74600029</v>
      </c>
      <c r="C181">
        <v>0.31233000999999999</v>
      </c>
      <c r="D181">
        <v>35.715000150000002</v>
      </c>
      <c r="E181">
        <v>0.25584000000000001</v>
      </c>
      <c r="F181">
        <v>37.8429985</v>
      </c>
      <c r="G181">
        <v>0.77659999999999996</v>
      </c>
      <c r="H181">
        <v>31.841999049999998</v>
      </c>
      <c r="J181" s="2">
        <f>TREND(Calibration!$A$2:$A$4,Calibration!$B$2:$B$4,C181)</f>
        <v>357.53534049664063</v>
      </c>
      <c r="K181" s="2">
        <f>TREND(Calibration!$A$2:$A$4,Calibration!$C$2:$C$4,E181)</f>
        <v>480.93031844487859</v>
      </c>
      <c r="L181" s="2">
        <f>TREND(Calibration!$A$2:$A$4,Calibration!$D$2:$D$4,G181)</f>
        <v>563.27403500887226</v>
      </c>
    </row>
    <row r="182" spans="1:12" x14ac:dyDescent="0.25">
      <c r="A182">
        <v>899414</v>
      </c>
      <c r="B182">
        <v>14.81000042</v>
      </c>
      <c r="C182">
        <v>0.31102999999999997</v>
      </c>
      <c r="D182">
        <v>35.695999149999999</v>
      </c>
      <c r="E182">
        <v>0.25579000000000002</v>
      </c>
      <c r="F182">
        <v>37.868999479999999</v>
      </c>
      <c r="G182">
        <v>0.78410000000000002</v>
      </c>
      <c r="H182">
        <v>31.809999470000001</v>
      </c>
      <c r="J182" s="2">
        <f>TREND(Calibration!$A$2:$A$4,Calibration!$B$2:$B$4,C182)</f>
        <v>351.78604018585497</v>
      </c>
      <c r="K182" s="2">
        <f>TREND(Calibration!$A$2:$A$4,Calibration!$C$2:$C$4,E182)</f>
        <v>480.5399872675614</v>
      </c>
      <c r="L182" s="2">
        <f>TREND(Calibration!$A$2:$A$4,Calibration!$D$2:$D$4,G182)</f>
        <v>568.58917564852777</v>
      </c>
    </row>
    <row r="183" spans="1:12" x14ac:dyDescent="0.25">
      <c r="A183">
        <v>904415</v>
      </c>
      <c r="B183">
        <v>14.91800022</v>
      </c>
      <c r="C183">
        <v>0.31162000000000001</v>
      </c>
      <c r="D183">
        <v>35.729999540000001</v>
      </c>
      <c r="E183">
        <v>0.25579000000000002</v>
      </c>
      <c r="F183">
        <v>37.868999479999999</v>
      </c>
      <c r="G183">
        <v>0.78410000000000002</v>
      </c>
      <c r="H183">
        <v>31.794000629999999</v>
      </c>
      <c r="J183" s="2">
        <f>TREND(Calibration!$A$2:$A$4,Calibration!$B$2:$B$4,C183)</f>
        <v>354.39531794784421</v>
      </c>
      <c r="K183" s="2">
        <f>TREND(Calibration!$A$2:$A$4,Calibration!$C$2:$C$4,E183)</f>
        <v>480.5399872675614</v>
      </c>
      <c r="L183" s="2">
        <f>TREND(Calibration!$A$2:$A$4,Calibration!$D$2:$D$4,G183)</f>
        <v>568.58917564852777</v>
      </c>
    </row>
    <row r="184" spans="1:12" x14ac:dyDescent="0.25">
      <c r="A184">
        <v>909414</v>
      </c>
      <c r="B184">
        <v>15.005000109999999</v>
      </c>
      <c r="C184">
        <v>0.31264999999999998</v>
      </c>
      <c r="D184">
        <v>35.680000309999997</v>
      </c>
      <c r="E184">
        <v>0.25584000000000001</v>
      </c>
      <c r="F184">
        <v>37.872001650000001</v>
      </c>
      <c r="G184">
        <v>0.78250003000000001</v>
      </c>
      <c r="H184">
        <v>31.79700089</v>
      </c>
      <c r="J184" s="2">
        <f>TREND(Calibration!$A$2:$A$4,Calibration!$B$2:$B$4,C184)</f>
        <v>358.95049776962173</v>
      </c>
      <c r="K184" s="2">
        <f>TREND(Calibration!$A$2:$A$4,Calibration!$C$2:$C$4,E184)</f>
        <v>480.93031844487859</v>
      </c>
      <c r="L184" s="2">
        <f>TREND(Calibration!$A$2:$A$4,Calibration!$D$2:$D$4,G184)</f>
        <v>567.45530023929723</v>
      </c>
    </row>
    <row r="185" spans="1:12" x14ac:dyDescent="0.25">
      <c r="A185">
        <v>914414</v>
      </c>
      <c r="B185">
        <v>15.06400013</v>
      </c>
      <c r="C185">
        <v>0.31253998999999999</v>
      </c>
      <c r="D185">
        <v>35.701999659999998</v>
      </c>
      <c r="E185">
        <v>0.25579000000000002</v>
      </c>
      <c r="F185">
        <v>37.847000119999997</v>
      </c>
      <c r="G185">
        <v>0.78250003000000001</v>
      </c>
      <c r="H185">
        <v>31.79700089</v>
      </c>
      <c r="J185" s="2">
        <f>TREND(Calibration!$A$2:$A$4,Calibration!$B$2:$B$4,C185)</f>
        <v>358.4639780296277</v>
      </c>
      <c r="K185" s="2">
        <f>TREND(Calibration!$A$2:$A$4,Calibration!$C$2:$C$4,E185)</f>
        <v>480.5399872675614</v>
      </c>
      <c r="L185" s="2">
        <f>TREND(Calibration!$A$2:$A$4,Calibration!$D$2:$D$4,G185)</f>
        <v>567.45530023929723</v>
      </c>
    </row>
    <row r="186" spans="1:12" x14ac:dyDescent="0.25">
      <c r="A186">
        <v>919432</v>
      </c>
      <c r="B186">
        <v>15.06700039</v>
      </c>
      <c r="C186">
        <v>0.31319001000000002</v>
      </c>
      <c r="D186">
        <v>35.6609993</v>
      </c>
      <c r="E186">
        <v>0.25584000000000001</v>
      </c>
      <c r="F186">
        <v>37.855998990000003</v>
      </c>
      <c r="G186">
        <v>0.79059999999999997</v>
      </c>
      <c r="H186">
        <v>31.791000369999999</v>
      </c>
      <c r="J186" s="2">
        <f>TREND(Calibration!$A$2:$A$4,Calibration!$B$2:$B$4,C186)</f>
        <v>361.33869452259091</v>
      </c>
      <c r="K186" s="2">
        <f>TREND(Calibration!$A$2:$A$4,Calibration!$C$2:$C$4,E186)</f>
        <v>480.93031844487859</v>
      </c>
      <c r="L186" s="2">
        <f>TREND(Calibration!$A$2:$A$4,Calibration!$D$2:$D$4,G186)</f>
        <v>573.19563086956259</v>
      </c>
    </row>
    <row r="187" spans="1:12" x14ac:dyDescent="0.25">
      <c r="A187">
        <v>924415</v>
      </c>
      <c r="B187">
        <v>15.00199986</v>
      </c>
      <c r="C187">
        <v>0.31264999999999998</v>
      </c>
      <c r="D187">
        <v>35.653999329999998</v>
      </c>
      <c r="E187">
        <v>0.25579000000000002</v>
      </c>
      <c r="F187">
        <v>37.859001159999998</v>
      </c>
      <c r="G187">
        <v>0.79170001000000001</v>
      </c>
      <c r="H187">
        <v>31.82900047</v>
      </c>
      <c r="J187" s="2">
        <f>TREND(Calibration!$A$2:$A$4,Calibration!$B$2:$B$4,C187)</f>
        <v>358.95049776962173</v>
      </c>
      <c r="K187" s="2">
        <f>TREND(Calibration!$A$2:$A$4,Calibration!$C$2:$C$4,E187)</f>
        <v>480.5399872675614</v>
      </c>
      <c r="L187" s="2">
        <f>TREND(Calibration!$A$2:$A$4,Calibration!$D$2:$D$4,G187)</f>
        <v>573.97519191689958</v>
      </c>
    </row>
    <row r="188" spans="1:12" x14ac:dyDescent="0.25">
      <c r="A188">
        <v>929413</v>
      </c>
      <c r="B188">
        <v>14.88799953</v>
      </c>
      <c r="C188">
        <v>0.31102999999999997</v>
      </c>
      <c r="D188">
        <v>35.664001460000001</v>
      </c>
      <c r="E188">
        <v>0.25615999</v>
      </c>
      <c r="F188">
        <v>37.866001130000001</v>
      </c>
      <c r="G188">
        <v>0.79220003000000005</v>
      </c>
      <c r="H188">
        <v>31.752000809999998</v>
      </c>
      <c r="J188" s="2">
        <f>TREND(Calibration!$A$2:$A$4,Calibration!$B$2:$B$4,C188)</f>
        <v>351.78604018585497</v>
      </c>
      <c r="K188" s="2">
        <f>TREND(Calibration!$A$2:$A$4,Calibration!$C$2:$C$4,E188)</f>
        <v>483.42835991347215</v>
      </c>
      <c r="L188" s="2">
        <f>TREND(Calibration!$A$2:$A$4,Calibration!$D$2:$D$4,G188)</f>
        <v>574.32954879991837</v>
      </c>
    </row>
    <row r="189" spans="1:12" x14ac:dyDescent="0.25">
      <c r="A189">
        <v>934414</v>
      </c>
      <c r="B189">
        <v>14.84300041</v>
      </c>
      <c r="C189">
        <v>0.31071000999999998</v>
      </c>
      <c r="D189">
        <v>35.680000309999997</v>
      </c>
      <c r="E189">
        <v>0.25611001</v>
      </c>
      <c r="F189">
        <v>37.861999509999997</v>
      </c>
      <c r="G189">
        <v>0.80250001000000004</v>
      </c>
      <c r="H189">
        <v>31.8390007</v>
      </c>
      <c r="J189" s="2">
        <f>TREND(Calibration!$A$2:$A$4,Calibration!$B$2:$B$4,C189)</f>
        <v>350.37088291287387</v>
      </c>
      <c r="K189" s="2">
        <f>TREND(Calibration!$A$2:$A$4,Calibration!$C$2:$C$4,E189)</f>
        <v>483.0381848686261</v>
      </c>
      <c r="L189" s="2">
        <f>TREND(Calibration!$A$2:$A$4,Calibration!$D$2:$D$4,G189)</f>
        <v>581.62899443800359</v>
      </c>
    </row>
    <row r="190" spans="1:12" x14ac:dyDescent="0.25">
      <c r="A190">
        <v>939414</v>
      </c>
      <c r="B190">
        <v>14.79699993</v>
      </c>
      <c r="C190">
        <v>0.31060000999999998</v>
      </c>
      <c r="D190">
        <v>35.629001619999997</v>
      </c>
      <c r="E190">
        <v>0.25615999</v>
      </c>
      <c r="F190">
        <v>37.896999360000002</v>
      </c>
      <c r="G190">
        <v>0.80470001999999996</v>
      </c>
      <c r="H190">
        <v>31.8390007</v>
      </c>
      <c r="J190" s="2">
        <f>TREND(Calibration!$A$2:$A$4,Calibration!$B$2:$B$4,C190)</f>
        <v>349.88440739792668</v>
      </c>
      <c r="K190" s="2">
        <f>TREND(Calibration!$A$2:$A$4,Calibration!$C$2:$C$4,E190)</f>
        <v>483.42835991347215</v>
      </c>
      <c r="L190" s="2">
        <f>TREND(Calibration!$A$2:$A$4,Calibration!$D$2:$D$4,G190)</f>
        <v>583.18810944582344</v>
      </c>
    </row>
    <row r="191" spans="1:12" x14ac:dyDescent="0.25">
      <c r="A191">
        <v>944423</v>
      </c>
      <c r="B191">
        <v>14.739000320000001</v>
      </c>
      <c r="C191">
        <v>0.31378999000000002</v>
      </c>
      <c r="D191">
        <v>35.676998140000002</v>
      </c>
      <c r="E191">
        <v>0.25589001</v>
      </c>
      <c r="F191">
        <v>37.859001159999998</v>
      </c>
      <c r="G191">
        <v>0.78850001000000003</v>
      </c>
      <c r="H191">
        <v>31.76499939</v>
      </c>
      <c r="J191" s="2">
        <f>TREND(Calibration!$A$2:$A$4,Calibration!$B$2:$B$4,C191)</f>
        <v>363.99210888129983</v>
      </c>
      <c r="K191" s="2">
        <f>TREND(Calibration!$A$2:$A$4,Calibration!$C$2:$C$4,E191)</f>
        <v>481.32072768843091</v>
      </c>
      <c r="L191" s="2">
        <f>TREND(Calibration!$A$2:$A$4,Calibration!$D$2:$D$4,G191)</f>
        <v>571.70739857731326</v>
      </c>
    </row>
    <row r="192" spans="1:12" x14ac:dyDescent="0.25">
      <c r="A192">
        <v>949421</v>
      </c>
      <c r="B192">
        <v>14.79699993</v>
      </c>
      <c r="C192">
        <v>0.31762001000000001</v>
      </c>
      <c r="D192">
        <v>35.66999817</v>
      </c>
      <c r="E192">
        <v>0.25584000000000001</v>
      </c>
      <c r="F192">
        <v>37.8429985</v>
      </c>
      <c r="G192">
        <v>0.78949999999999998</v>
      </c>
      <c r="H192">
        <v>31.746000290000001</v>
      </c>
      <c r="J192" s="2">
        <f>TREND(Calibration!$A$2:$A$4,Calibration!$B$2:$B$4,C192)</f>
        <v>380.93039026091583</v>
      </c>
      <c r="K192" s="2">
        <f>TREND(Calibration!$A$2:$A$4,Calibration!$C$2:$C$4,E192)</f>
        <v>480.93031844487859</v>
      </c>
      <c r="L192" s="2">
        <f>TREND(Calibration!$A$2:$A$4,Calibration!$D$2:$D$4,G192)</f>
        <v>572.41607690907983</v>
      </c>
    </row>
    <row r="193" spans="1:12" x14ac:dyDescent="0.25">
      <c r="A193">
        <v>954414</v>
      </c>
      <c r="B193">
        <v>14.89500046</v>
      </c>
      <c r="C193">
        <v>0.31503001000000003</v>
      </c>
      <c r="D193">
        <v>35.61000061</v>
      </c>
      <c r="E193">
        <v>0.25589001</v>
      </c>
      <c r="F193">
        <v>37.8429985</v>
      </c>
      <c r="G193">
        <v>0.79490000000000005</v>
      </c>
      <c r="H193">
        <v>31.833000179999999</v>
      </c>
      <c r="J193" s="2">
        <f>TREND(Calibration!$A$2:$A$4,Calibration!$B$2:$B$4,C193)</f>
        <v>369.47610313625182</v>
      </c>
      <c r="K193" s="2">
        <f>TREND(Calibration!$A$2:$A$4,Calibration!$C$2:$C$4,E193)</f>
        <v>481.32072768843091</v>
      </c>
      <c r="L193" s="2">
        <f>TREND(Calibration!$A$2:$A$4,Calibration!$D$2:$D$4,G193)</f>
        <v>576.24297816963178</v>
      </c>
    </row>
    <row r="194" spans="1:12" x14ac:dyDescent="0.25">
      <c r="A194">
        <v>959422</v>
      </c>
      <c r="B194">
        <v>14.975999829999999</v>
      </c>
      <c r="C194">
        <v>0.31206</v>
      </c>
      <c r="D194">
        <v>35.616001130000001</v>
      </c>
      <c r="E194">
        <v>0.25579000000000002</v>
      </c>
      <c r="F194">
        <v>37.868999479999999</v>
      </c>
      <c r="G194">
        <v>0.79979997999999997</v>
      </c>
      <c r="H194">
        <v>31.804000850000001</v>
      </c>
      <c r="J194" s="2">
        <f>TREND(Calibration!$A$2:$A$4,Calibration!$B$2:$B$4,C194)</f>
        <v>356.34122000763273</v>
      </c>
      <c r="K194" s="2">
        <f>TREND(Calibration!$A$2:$A$4,Calibration!$C$2:$C$4,E194)</f>
        <v>480.5399872675614</v>
      </c>
      <c r="L194" s="2">
        <f>TREND(Calibration!$A$2:$A$4,Calibration!$D$2:$D$4,G194)</f>
        <v>579.71552254716505</v>
      </c>
    </row>
    <row r="195" spans="1:12" x14ac:dyDescent="0.25">
      <c r="A195">
        <v>964414</v>
      </c>
      <c r="B195">
        <v>15.03100014</v>
      </c>
      <c r="C195">
        <v>0.31233000999999999</v>
      </c>
      <c r="D195">
        <v>35.676998140000002</v>
      </c>
      <c r="E195">
        <v>0.25579000000000002</v>
      </c>
      <c r="F195">
        <v>37.82400131</v>
      </c>
      <c r="G195">
        <v>0.78520000000000001</v>
      </c>
      <c r="H195">
        <v>31.801000599999998</v>
      </c>
      <c r="J195" s="2">
        <f>TREND(Calibration!$A$2:$A$4,Calibration!$B$2:$B$4,C195)</f>
        <v>357.53534049664063</v>
      </c>
      <c r="K195" s="2">
        <f>TREND(Calibration!$A$2:$A$4,Calibration!$C$2:$C$4,E195)</f>
        <v>480.5399872675614</v>
      </c>
      <c r="L195" s="2">
        <f>TREND(Calibration!$A$2:$A$4,Calibration!$D$2:$D$4,G195)</f>
        <v>569.36872960901064</v>
      </c>
    </row>
    <row r="196" spans="1:12" x14ac:dyDescent="0.25">
      <c r="A196">
        <v>969414</v>
      </c>
      <c r="B196">
        <v>15.027999879999999</v>
      </c>
      <c r="C196">
        <v>0.31064998999999999</v>
      </c>
      <c r="D196">
        <v>35.638000490000003</v>
      </c>
      <c r="E196">
        <v>0.25579000000000002</v>
      </c>
      <c r="F196">
        <v>37.831001280000002</v>
      </c>
      <c r="G196">
        <v>0.7863</v>
      </c>
      <c r="H196">
        <v>31.812999730000001</v>
      </c>
      <c r="J196" s="2">
        <f>TREND(Calibration!$A$2:$A$4,Calibration!$B$2:$B$4,C196)</f>
        <v>350.10544418189988</v>
      </c>
      <c r="K196" s="2">
        <f>TREND(Calibration!$A$2:$A$4,Calibration!$C$2:$C$4,E196)</f>
        <v>480.5399872675614</v>
      </c>
      <c r="L196" s="2">
        <f>TREND(Calibration!$A$2:$A$4,Calibration!$D$2:$D$4,G196)</f>
        <v>570.1482835694934</v>
      </c>
    </row>
    <row r="197" spans="1:12" x14ac:dyDescent="0.25">
      <c r="A197">
        <v>974414</v>
      </c>
      <c r="B197">
        <v>14.98200035</v>
      </c>
      <c r="C197">
        <v>0.30941001000000001</v>
      </c>
      <c r="D197">
        <v>35.638000490000003</v>
      </c>
      <c r="E197">
        <v>0.25514000999999997</v>
      </c>
      <c r="F197">
        <v>37.847000119999997</v>
      </c>
      <c r="G197">
        <v>0.7863</v>
      </c>
      <c r="H197">
        <v>31.78100014</v>
      </c>
      <c r="J197" s="2">
        <f>TREND(Calibration!$A$2:$A$4,Calibration!$B$2:$B$4,C197)</f>
        <v>344.62162682713529</v>
      </c>
      <c r="K197" s="2">
        <f>TREND(Calibration!$A$2:$A$4,Calibration!$C$2:$C$4,E197)</f>
        <v>475.46576002867482</v>
      </c>
      <c r="L197" s="2">
        <f>TREND(Calibration!$A$2:$A$4,Calibration!$D$2:$D$4,G197)</f>
        <v>570.1482835694934</v>
      </c>
    </row>
    <row r="198" spans="1:12" x14ac:dyDescent="0.25">
      <c r="A198">
        <v>979414</v>
      </c>
      <c r="B198">
        <v>14.86900043</v>
      </c>
      <c r="C198">
        <v>0.31167999000000002</v>
      </c>
      <c r="D198">
        <v>35.634998320000001</v>
      </c>
      <c r="E198">
        <v>0.25514000999999997</v>
      </c>
      <c r="F198">
        <v>37.861999509999997</v>
      </c>
      <c r="G198">
        <v>0.78680002999999998</v>
      </c>
      <c r="H198">
        <v>31.768999099999998</v>
      </c>
      <c r="J198" s="2">
        <f>TREND(Calibration!$A$2:$A$4,Calibration!$B$2:$B$4,C198)</f>
        <v>354.66062400367764</v>
      </c>
      <c r="K198" s="2">
        <f>TREND(Calibration!$A$2:$A$4,Calibration!$C$2:$C$4,E198)</f>
        <v>475.46576002867482</v>
      </c>
      <c r="L198" s="2">
        <f>TREND(Calibration!$A$2:$A$4,Calibration!$D$2:$D$4,G198)</f>
        <v>570.50264753936631</v>
      </c>
    </row>
    <row r="199" spans="1:12" x14ac:dyDescent="0.25">
      <c r="A199">
        <v>984416</v>
      </c>
      <c r="B199">
        <v>14.836000439999999</v>
      </c>
      <c r="C199">
        <v>0.30752000000000002</v>
      </c>
      <c r="D199">
        <v>35.612998959999999</v>
      </c>
      <c r="E199">
        <v>0.25514000999999997</v>
      </c>
      <c r="F199">
        <v>37.890998840000002</v>
      </c>
      <c r="G199">
        <v>0.79820000999999996</v>
      </c>
      <c r="H199">
        <v>31.79700089</v>
      </c>
      <c r="J199" s="2">
        <f>TREND(Calibration!$A$2:$A$4,Calibration!$B$2:$B$4,C199)</f>
        <v>336.26304875436063</v>
      </c>
      <c r="K199" s="2">
        <f>TREND(Calibration!$A$2:$A$4,Calibration!$C$2:$C$4,E199)</f>
        <v>475.46576002867482</v>
      </c>
      <c r="L199" s="2">
        <f>TREND(Calibration!$A$2:$A$4,Calibration!$D$2:$D$4,G199)</f>
        <v>578.5816471379344</v>
      </c>
    </row>
    <row r="200" spans="1:12" x14ac:dyDescent="0.25">
      <c r="A200">
        <v>989414</v>
      </c>
      <c r="B200">
        <v>14.78100014</v>
      </c>
      <c r="C200">
        <v>0.31330001000000002</v>
      </c>
      <c r="D200">
        <v>35.645000459999999</v>
      </c>
      <c r="E200">
        <v>0.25519001000000002</v>
      </c>
      <c r="F200">
        <v>37.890998840000002</v>
      </c>
      <c r="G200">
        <v>0.80140001000000005</v>
      </c>
      <c r="H200">
        <v>31.809999470000001</v>
      </c>
      <c r="J200" s="2">
        <f>TREND(Calibration!$A$2:$A$4,Calibration!$B$2:$B$4,C200)</f>
        <v>361.8251700375381</v>
      </c>
      <c r="K200" s="2">
        <f>TREND(Calibration!$A$2:$A$4,Calibration!$C$2:$C$4,E200)</f>
        <v>475.85609120599224</v>
      </c>
      <c r="L200" s="2">
        <f>TREND(Calibration!$A$2:$A$4,Calibration!$D$2:$D$4,G200)</f>
        <v>580.84944047752083</v>
      </c>
    </row>
    <row r="201" spans="1:12" x14ac:dyDescent="0.25">
      <c r="A201">
        <v>994414</v>
      </c>
      <c r="B201">
        <v>14.76200008</v>
      </c>
      <c r="C201">
        <v>0.31237999</v>
      </c>
      <c r="D201">
        <v>35.638000490000003</v>
      </c>
      <c r="E201">
        <v>0.25545999000000003</v>
      </c>
      <c r="F201">
        <v>37.901000979999999</v>
      </c>
      <c r="G201">
        <v>0.78789997000000001</v>
      </c>
      <c r="H201">
        <v>31.724000929999999</v>
      </c>
      <c r="J201" s="2">
        <f>TREND(Calibration!$A$2:$A$4,Calibration!$B$2:$B$4,C201)</f>
        <v>357.75637728061383</v>
      </c>
      <c r="K201" s="2">
        <f>TREND(Calibration!$A$2:$A$4,Calibration!$C$2:$C$4,E201)</f>
        <v>477.96372343103349</v>
      </c>
      <c r="L201" s="2">
        <f>TREND(Calibration!$A$2:$A$4,Calibration!$D$2:$D$4,G201)</f>
        <v>571.28215897872406</v>
      </c>
    </row>
    <row r="202" spans="1:12" x14ac:dyDescent="0.25">
      <c r="A202">
        <v>999414</v>
      </c>
      <c r="B202">
        <v>14.84899998</v>
      </c>
      <c r="C202">
        <v>0.31270998999999999</v>
      </c>
      <c r="D202">
        <v>35.638000490000003</v>
      </c>
      <c r="E202">
        <v>0.25579000000000002</v>
      </c>
      <c r="F202">
        <v>37.881999970000003</v>
      </c>
      <c r="G202">
        <v>0.80089997999999996</v>
      </c>
      <c r="H202">
        <v>31.752000809999998</v>
      </c>
      <c r="J202" s="2">
        <f>TREND(Calibration!$A$2:$A$4,Calibration!$B$2:$B$4,C202)</f>
        <v>359.21580382545517</v>
      </c>
      <c r="K202" s="2">
        <f>TREND(Calibration!$A$2:$A$4,Calibration!$C$2:$C$4,E202)</f>
        <v>480.5399872675614</v>
      </c>
      <c r="L202" s="2">
        <f>TREND(Calibration!$A$2:$A$4,Calibration!$D$2:$D$4,G202)</f>
        <v>580.49507650764781</v>
      </c>
    </row>
    <row r="203" spans="1:12" x14ac:dyDescent="0.25">
      <c r="A203">
        <v>1004420</v>
      </c>
      <c r="B203">
        <v>14.9659996</v>
      </c>
      <c r="C203">
        <v>0.31237999</v>
      </c>
      <c r="D203">
        <v>35.612998959999999</v>
      </c>
      <c r="E203">
        <v>0.25540998999999998</v>
      </c>
      <c r="F203">
        <v>37.820999149999999</v>
      </c>
      <c r="G203">
        <v>0.78579997999999995</v>
      </c>
      <c r="H203">
        <v>31.76199913</v>
      </c>
      <c r="J203" s="2">
        <f>TREND(Calibration!$A$2:$A$4,Calibration!$B$2:$B$4,C203)</f>
        <v>357.75637728061383</v>
      </c>
      <c r="K203" s="2">
        <f>TREND(Calibration!$A$2:$A$4,Calibration!$C$2:$C$4,E203)</f>
        <v>477.57339225371607</v>
      </c>
      <c r="L203" s="2">
        <f>TREND(Calibration!$A$2:$A$4,Calibration!$D$2:$D$4,G203)</f>
        <v>569.79392668647461</v>
      </c>
    </row>
    <row r="204" spans="1:12" x14ac:dyDescent="0.25">
      <c r="A204">
        <v>1009417</v>
      </c>
      <c r="B204">
        <v>15.105999949999999</v>
      </c>
      <c r="C204">
        <v>0.31195000000000001</v>
      </c>
      <c r="D204">
        <v>35.625999450000002</v>
      </c>
      <c r="E204">
        <v>0.25545999000000003</v>
      </c>
      <c r="F204">
        <v>37.875</v>
      </c>
      <c r="G204">
        <v>0.79710000999999997</v>
      </c>
      <c r="H204">
        <v>31.79700089</v>
      </c>
      <c r="J204" s="2">
        <f>TREND(Calibration!$A$2:$A$4,Calibration!$B$2:$B$4,C204)</f>
        <v>355.85474449268554</v>
      </c>
      <c r="K204" s="2">
        <f>TREND(Calibration!$A$2:$A$4,Calibration!$C$2:$C$4,E204)</f>
        <v>477.96372343103349</v>
      </c>
      <c r="L204" s="2">
        <f>TREND(Calibration!$A$2:$A$4,Calibration!$D$2:$D$4,G204)</f>
        <v>577.80209317745164</v>
      </c>
    </row>
    <row r="205" spans="1:12" x14ac:dyDescent="0.25">
      <c r="A205">
        <v>1014414</v>
      </c>
      <c r="B205">
        <v>15.192999840000001</v>
      </c>
      <c r="C205">
        <v>0.31253998999999999</v>
      </c>
      <c r="D205">
        <v>35.606998439999998</v>
      </c>
      <c r="E205">
        <v>0.25540998999999998</v>
      </c>
      <c r="F205">
        <v>37.9070015</v>
      </c>
      <c r="G205">
        <v>0.80470001999999996</v>
      </c>
      <c r="H205">
        <v>31.79700089</v>
      </c>
      <c r="J205" s="2">
        <f>TREND(Calibration!$A$2:$A$4,Calibration!$B$2:$B$4,C205)</f>
        <v>358.4639780296277</v>
      </c>
      <c r="K205" s="2">
        <f>TREND(Calibration!$A$2:$A$4,Calibration!$C$2:$C$4,E205)</f>
        <v>477.57339225371607</v>
      </c>
      <c r="L205" s="2">
        <f>TREND(Calibration!$A$2:$A$4,Calibration!$D$2:$D$4,G205)</f>
        <v>583.18810944582344</v>
      </c>
    </row>
    <row r="206" spans="1:12" x14ac:dyDescent="0.25">
      <c r="A206">
        <v>1019414</v>
      </c>
      <c r="B206">
        <v>15.17399979</v>
      </c>
      <c r="C206">
        <v>0.31222000999999999</v>
      </c>
      <c r="D206">
        <v>35.606998439999998</v>
      </c>
      <c r="E206">
        <v>0.25540998999999998</v>
      </c>
      <c r="F206">
        <v>37.890998840000002</v>
      </c>
      <c r="G206">
        <v>0.80629998000000003</v>
      </c>
      <c r="H206">
        <v>31.801000599999998</v>
      </c>
      <c r="J206" s="2">
        <f>TREND(Calibration!$A$2:$A$4,Calibration!$B$2:$B$4,C206)</f>
        <v>357.04886498169344</v>
      </c>
      <c r="K206" s="2">
        <f>TREND(Calibration!$A$2:$A$4,Calibration!$C$2:$C$4,E206)</f>
        <v>477.57339225371607</v>
      </c>
      <c r="L206" s="2">
        <f>TREND(Calibration!$A$2:$A$4,Calibration!$D$2:$D$4,G206)</f>
        <v>584.32197776819987</v>
      </c>
    </row>
    <row r="207" spans="1:12" x14ac:dyDescent="0.25">
      <c r="A207">
        <v>1024414</v>
      </c>
      <c r="B207">
        <v>15.11200047</v>
      </c>
      <c r="C207">
        <v>0.31162000000000001</v>
      </c>
      <c r="D207">
        <v>35.623001100000003</v>
      </c>
      <c r="E207">
        <v>0.25545999000000003</v>
      </c>
      <c r="F207">
        <v>37.884998320000001</v>
      </c>
      <c r="G207">
        <v>0.81059998</v>
      </c>
      <c r="H207">
        <v>31.82900047</v>
      </c>
      <c r="J207" s="2">
        <f>TREND(Calibration!$A$2:$A$4,Calibration!$B$2:$B$4,C207)</f>
        <v>354.39531794784421</v>
      </c>
      <c r="K207" s="2">
        <f>TREND(Calibration!$A$2:$A$4,Calibration!$C$2:$C$4,E207)</f>
        <v>477.96372343103349</v>
      </c>
      <c r="L207" s="2">
        <f>TREND(Calibration!$A$2:$A$4,Calibration!$D$2:$D$4,G207)</f>
        <v>587.36932506826906</v>
      </c>
    </row>
    <row r="208" spans="1:12" x14ac:dyDescent="0.25">
      <c r="A208">
        <v>1029414</v>
      </c>
      <c r="B208">
        <v>14.972999570000001</v>
      </c>
      <c r="C208">
        <v>0.31167999000000002</v>
      </c>
      <c r="D208">
        <v>35.61000061</v>
      </c>
      <c r="E208">
        <v>0.25545999000000003</v>
      </c>
      <c r="F208">
        <v>37.859001159999998</v>
      </c>
      <c r="G208">
        <v>0.80900002000000004</v>
      </c>
      <c r="H208">
        <v>31.8390007</v>
      </c>
      <c r="J208" s="2">
        <f>TREND(Calibration!$A$2:$A$4,Calibration!$B$2:$B$4,C208)</f>
        <v>354.66062400367764</v>
      </c>
      <c r="K208" s="2">
        <f>TREND(Calibration!$A$2:$A$4,Calibration!$C$2:$C$4,E208)</f>
        <v>477.96372343103349</v>
      </c>
      <c r="L208" s="2">
        <f>TREND(Calibration!$A$2:$A$4,Calibration!$D$2:$D$4,G208)</f>
        <v>586.23545674589263</v>
      </c>
    </row>
    <row r="209" spans="1:12" x14ac:dyDescent="0.25">
      <c r="A209">
        <v>1034423</v>
      </c>
      <c r="B209">
        <v>14.84899998</v>
      </c>
      <c r="C209">
        <v>0.31167999000000002</v>
      </c>
      <c r="D209">
        <v>35.606998439999998</v>
      </c>
      <c r="E209">
        <v>0.25556999000000002</v>
      </c>
      <c r="F209">
        <v>37.881999970000003</v>
      </c>
      <c r="G209">
        <v>0.80629998000000003</v>
      </c>
      <c r="H209">
        <v>31.743000030000001</v>
      </c>
      <c r="J209" s="2">
        <f>TREND(Calibration!$A$2:$A$4,Calibration!$B$2:$B$4,C209)</f>
        <v>354.66062400367764</v>
      </c>
      <c r="K209" s="2">
        <f>TREND(Calibration!$A$2:$A$4,Calibration!$C$2:$C$4,E209)</f>
        <v>478.82245202113108</v>
      </c>
      <c r="L209" s="2">
        <f>TREND(Calibration!$A$2:$A$4,Calibration!$D$2:$D$4,G209)</f>
        <v>584.32197776819987</v>
      </c>
    </row>
    <row r="210" spans="1:12" x14ac:dyDescent="0.25">
      <c r="A210">
        <v>1039414</v>
      </c>
      <c r="B210">
        <v>14.81999969</v>
      </c>
      <c r="C210">
        <v>0.31043999999999999</v>
      </c>
      <c r="D210">
        <v>35.597000119999997</v>
      </c>
      <c r="E210">
        <v>0.25551998999999997</v>
      </c>
      <c r="F210">
        <v>37.840000150000002</v>
      </c>
      <c r="G210">
        <v>0.81010002000000003</v>
      </c>
      <c r="H210">
        <v>31.79700089</v>
      </c>
      <c r="J210" s="2">
        <f>TREND(Calibration!$A$2:$A$4,Calibration!$B$2:$B$4,C210)</f>
        <v>349.17676242386597</v>
      </c>
      <c r="K210" s="2">
        <f>TREND(Calibration!$A$2:$A$4,Calibration!$C$2:$C$4,E210)</f>
        <v>478.43212084381366</v>
      </c>
      <c r="L210" s="2">
        <f>TREND(Calibration!$A$2:$A$4,Calibration!$D$2:$D$4,G210)</f>
        <v>587.01501070637539</v>
      </c>
    </row>
    <row r="211" spans="1:12" x14ac:dyDescent="0.25">
      <c r="A211">
        <v>1044414</v>
      </c>
      <c r="B211">
        <v>14.829999920000001</v>
      </c>
      <c r="C211">
        <v>0.31043999999999999</v>
      </c>
      <c r="D211">
        <v>35.588001249999998</v>
      </c>
      <c r="E211">
        <v>0.25545999000000003</v>
      </c>
      <c r="F211">
        <v>37.884998320000001</v>
      </c>
      <c r="G211">
        <v>0.81169999000000004</v>
      </c>
      <c r="H211">
        <v>31.794000629999999</v>
      </c>
      <c r="J211" s="2">
        <f>TREND(Calibration!$A$2:$A$4,Calibration!$B$2:$B$4,C211)</f>
        <v>349.17676242386597</v>
      </c>
      <c r="K211" s="2">
        <f>TREND(Calibration!$A$2:$A$4,Calibration!$C$2:$C$4,E211)</f>
        <v>477.96372343103349</v>
      </c>
      <c r="L211" s="2">
        <f>TREND(Calibration!$A$2:$A$4,Calibration!$D$2:$D$4,G211)</f>
        <v>588.14888611560605</v>
      </c>
    </row>
    <row r="212" spans="1:12" x14ac:dyDescent="0.25">
      <c r="A212">
        <v>1049415</v>
      </c>
      <c r="B212">
        <v>14.90100002</v>
      </c>
      <c r="C212">
        <v>0.31011</v>
      </c>
      <c r="D212">
        <v>35.569000240000001</v>
      </c>
      <c r="E212">
        <v>0.25551998999999997</v>
      </c>
      <c r="F212">
        <v>37.9070015</v>
      </c>
      <c r="G212">
        <v>0.80839998000000002</v>
      </c>
      <c r="H212">
        <v>31.759000780000001</v>
      </c>
      <c r="J212" s="2">
        <f>TREND(Calibration!$A$2:$A$4,Calibration!$B$2:$B$4,C212)</f>
        <v>347.71733587902463</v>
      </c>
      <c r="K212" s="2">
        <f>TREND(Calibration!$A$2:$A$4,Calibration!$C$2:$C$4,E212)</f>
        <v>478.43212084381366</v>
      </c>
      <c r="L212" s="2">
        <f>TREND(Calibration!$A$2:$A$4,Calibration!$D$2:$D$4,G212)</f>
        <v>585.81021714730343</v>
      </c>
    </row>
    <row r="213" spans="1:12" x14ac:dyDescent="0.25">
      <c r="A213">
        <v>1054415</v>
      </c>
      <c r="B213">
        <v>15.00199986</v>
      </c>
      <c r="C213">
        <v>0.31233000999999999</v>
      </c>
      <c r="D213">
        <v>35.584999080000003</v>
      </c>
      <c r="E213">
        <v>0.25545999000000003</v>
      </c>
      <c r="F213">
        <v>37.912998199999997</v>
      </c>
      <c r="G213">
        <v>0.81760001000000004</v>
      </c>
      <c r="H213">
        <v>31.794000629999999</v>
      </c>
      <c r="J213" s="2">
        <f>TREND(Calibration!$A$2:$A$4,Calibration!$B$2:$B$4,C213)</f>
        <v>357.53534049664063</v>
      </c>
      <c r="K213" s="2">
        <f>TREND(Calibration!$A$2:$A$4,Calibration!$C$2:$C$4,E213)</f>
        <v>477.96372343103349</v>
      </c>
      <c r="L213" s="2">
        <f>TREND(Calibration!$A$2:$A$4,Calibration!$D$2:$D$4,G213)</f>
        <v>592.33014425917679</v>
      </c>
    </row>
    <row r="214" spans="1:12" x14ac:dyDescent="0.25">
      <c r="A214">
        <v>1059414</v>
      </c>
      <c r="B214">
        <v>15.09599972</v>
      </c>
      <c r="C214">
        <v>0.30886998999999998</v>
      </c>
      <c r="D214">
        <v>35.584999080000003</v>
      </c>
      <c r="E214">
        <v>0.25551998999999997</v>
      </c>
      <c r="F214">
        <v>37.877998349999999</v>
      </c>
      <c r="G214">
        <v>0.81819998999999999</v>
      </c>
      <c r="H214">
        <v>31.743000030000001</v>
      </c>
      <c r="J214" s="2">
        <f>TREND(Calibration!$A$2:$A$4,Calibration!$B$2:$B$4,C214)</f>
        <v>342.23338584911926</v>
      </c>
      <c r="K214" s="2">
        <f>TREND(Calibration!$A$2:$A$4,Calibration!$C$2:$C$4,E214)</f>
        <v>478.43212084381366</v>
      </c>
      <c r="L214" s="2">
        <f>TREND(Calibration!$A$2:$A$4,Calibration!$D$2:$D$4,G214)</f>
        <v>592.75534133664087</v>
      </c>
    </row>
    <row r="215" spans="1:12" x14ac:dyDescent="0.25">
      <c r="A215">
        <v>1064414</v>
      </c>
      <c r="B215">
        <v>15.14099979</v>
      </c>
      <c r="C215">
        <v>0.30919001000000002</v>
      </c>
      <c r="D215">
        <v>35.588001249999998</v>
      </c>
      <c r="E215">
        <v>0.25545999000000003</v>
      </c>
      <c r="F215">
        <v>37.890998840000002</v>
      </c>
      <c r="G215">
        <v>0.81819998999999999</v>
      </c>
      <c r="H215">
        <v>31.749000550000002</v>
      </c>
      <c r="J215" s="2">
        <f>TREND(Calibration!$A$2:$A$4,Calibration!$B$2:$B$4,C215)</f>
        <v>343.64867579724091</v>
      </c>
      <c r="K215" s="2">
        <f>TREND(Calibration!$A$2:$A$4,Calibration!$C$2:$C$4,E215)</f>
        <v>477.96372343103349</v>
      </c>
      <c r="L215" s="2">
        <f>TREND(Calibration!$A$2:$A$4,Calibration!$D$2:$D$4,G215)</f>
        <v>592.75534133664087</v>
      </c>
    </row>
    <row r="216" spans="1:12" x14ac:dyDescent="0.25">
      <c r="A216">
        <v>1069414</v>
      </c>
      <c r="B216">
        <v>15.13799953</v>
      </c>
      <c r="C216">
        <v>0.30946001000000001</v>
      </c>
      <c r="D216">
        <v>35.588001249999998</v>
      </c>
      <c r="E216">
        <v>0.25626999</v>
      </c>
      <c r="F216">
        <v>37.877998349999999</v>
      </c>
      <c r="G216">
        <v>0.81650001000000005</v>
      </c>
      <c r="H216">
        <v>31.746000290000001</v>
      </c>
      <c r="J216" s="2">
        <f>TREND(Calibration!$A$2:$A$4,Calibration!$B$2:$B$4,C216)</f>
        <v>344.84275206120196</v>
      </c>
      <c r="K216" s="2">
        <f>TREND(Calibration!$A$2:$A$4,Calibration!$C$2:$C$4,E216)</f>
        <v>484.28708850356975</v>
      </c>
      <c r="L216" s="2">
        <f>TREND(Calibration!$A$2:$A$4,Calibration!$D$2:$D$4,G216)</f>
        <v>591.55059029869403</v>
      </c>
    </row>
    <row r="217" spans="1:12" x14ac:dyDescent="0.25">
      <c r="A217">
        <v>1074414</v>
      </c>
      <c r="B217">
        <v>15.057000159999999</v>
      </c>
      <c r="C217">
        <v>0.31141001000000001</v>
      </c>
      <c r="D217">
        <v>35.60400009</v>
      </c>
      <c r="E217">
        <v>0.25622001</v>
      </c>
      <c r="F217">
        <v>37.884998320000001</v>
      </c>
      <c r="G217">
        <v>0.80900002000000004</v>
      </c>
      <c r="H217">
        <v>31.739999770000001</v>
      </c>
      <c r="J217" s="2">
        <f>TREND(Calibration!$A$2:$A$4,Calibration!$B$2:$B$4,C217)</f>
        <v>353.46663618981006</v>
      </c>
      <c r="K217" s="2">
        <f>TREND(Calibration!$A$2:$A$4,Calibration!$C$2:$C$4,E217)</f>
        <v>483.89691345872347</v>
      </c>
      <c r="L217" s="2">
        <f>TREND(Calibration!$A$2:$A$4,Calibration!$D$2:$D$4,G217)</f>
        <v>586.23545674589263</v>
      </c>
    </row>
    <row r="218" spans="1:12" x14ac:dyDescent="0.25">
      <c r="A218">
        <v>1079415</v>
      </c>
      <c r="B218">
        <v>14.98600006</v>
      </c>
      <c r="C218">
        <v>0.31043999999999999</v>
      </c>
      <c r="D218">
        <v>35.566001890000003</v>
      </c>
      <c r="E218">
        <v>0.25622001</v>
      </c>
      <c r="F218">
        <v>37.855998990000003</v>
      </c>
      <c r="G218">
        <v>0.81489997999999997</v>
      </c>
      <c r="H218">
        <v>31.716999049999998</v>
      </c>
      <c r="J218" s="2">
        <f>TREND(Calibration!$A$2:$A$4,Calibration!$B$2:$B$4,C218)</f>
        <v>349.17676242386597</v>
      </c>
      <c r="K218" s="2">
        <f>TREND(Calibration!$A$2:$A$4,Calibration!$C$2:$C$4,E218)</f>
        <v>483.89691345872347</v>
      </c>
      <c r="L218" s="2">
        <f>TREND(Calibration!$A$2:$A$4,Calibration!$D$2:$D$4,G218)</f>
        <v>590.41667236833825</v>
      </c>
    </row>
    <row r="219" spans="1:12" x14ac:dyDescent="0.25">
      <c r="A219">
        <v>1084414</v>
      </c>
      <c r="B219">
        <v>14.90499973</v>
      </c>
      <c r="C219">
        <v>0.31032999999999999</v>
      </c>
      <c r="D219">
        <v>35.575000760000002</v>
      </c>
      <c r="E219">
        <v>0.25589001</v>
      </c>
      <c r="F219">
        <v>37.868999479999999</v>
      </c>
      <c r="G219">
        <v>0.81379997999999998</v>
      </c>
      <c r="H219">
        <v>31.736000059999999</v>
      </c>
      <c r="J219" s="2">
        <f>TREND(Calibration!$A$2:$A$4,Calibration!$B$2:$B$4,C219)</f>
        <v>348.69028690891878</v>
      </c>
      <c r="K219" s="2">
        <f>TREND(Calibration!$A$2:$A$4,Calibration!$C$2:$C$4,E219)</f>
        <v>481.32072768843091</v>
      </c>
      <c r="L219" s="2">
        <f>TREND(Calibration!$A$2:$A$4,Calibration!$D$2:$D$4,G219)</f>
        <v>589.63711840785538</v>
      </c>
    </row>
    <row r="220" spans="1:12" x14ac:dyDescent="0.25">
      <c r="A220">
        <v>1089421</v>
      </c>
      <c r="B220">
        <v>14.82299995</v>
      </c>
      <c r="C220">
        <v>0.31038000999999998</v>
      </c>
      <c r="D220">
        <v>35.590999600000004</v>
      </c>
      <c r="E220">
        <v>0.25589001</v>
      </c>
      <c r="F220">
        <v>37.837001800000003</v>
      </c>
      <c r="G220">
        <v>0.80250001000000004</v>
      </c>
      <c r="H220">
        <v>31.76199913</v>
      </c>
      <c r="J220" s="2">
        <f>TREND(Calibration!$A$2:$A$4,Calibration!$B$2:$B$4,C220)</f>
        <v>348.91145636803253</v>
      </c>
      <c r="K220" s="2">
        <f>TREND(Calibration!$A$2:$A$4,Calibration!$C$2:$C$4,E220)</f>
        <v>481.32072768843091</v>
      </c>
      <c r="L220" s="2">
        <f>TREND(Calibration!$A$2:$A$4,Calibration!$D$2:$D$4,G220)</f>
        <v>581.62899443800359</v>
      </c>
    </row>
    <row r="221" spans="1:12" x14ac:dyDescent="0.25">
      <c r="A221">
        <v>1094414</v>
      </c>
      <c r="B221">
        <v>14.82699966</v>
      </c>
      <c r="C221">
        <v>0.31011</v>
      </c>
      <c r="D221">
        <v>35.558998109999997</v>
      </c>
      <c r="E221">
        <v>0.25611001</v>
      </c>
      <c r="F221">
        <v>37.9070015</v>
      </c>
      <c r="G221">
        <v>0.81279999000000003</v>
      </c>
      <c r="H221">
        <v>31.749000550000002</v>
      </c>
      <c r="J221" s="2">
        <f>TREND(Calibration!$A$2:$A$4,Calibration!$B$2:$B$4,C221)</f>
        <v>347.71733587902463</v>
      </c>
      <c r="K221" s="2">
        <f>TREND(Calibration!$A$2:$A$4,Calibration!$C$2:$C$4,E221)</f>
        <v>483.0381848686261</v>
      </c>
      <c r="L221" s="2">
        <f>TREND(Calibration!$A$2:$A$4,Calibration!$D$2:$D$4,G221)</f>
        <v>588.92844007608892</v>
      </c>
    </row>
    <row r="222" spans="1:12" x14ac:dyDescent="0.25">
      <c r="A222">
        <v>1099414</v>
      </c>
      <c r="B222">
        <v>14.881999970000001</v>
      </c>
      <c r="C222">
        <v>0.30914000000000003</v>
      </c>
      <c r="D222">
        <v>35.562000269999999</v>
      </c>
      <c r="E222">
        <v>0.25584000000000001</v>
      </c>
      <c r="F222">
        <v>37.9070015</v>
      </c>
      <c r="G222">
        <v>0.81279999000000003</v>
      </c>
      <c r="H222">
        <v>31.774999619999999</v>
      </c>
      <c r="J222" s="2">
        <f>TREND(Calibration!$A$2:$A$4,Calibration!$B$2:$B$4,C222)</f>
        <v>343.42750633812739</v>
      </c>
      <c r="K222" s="2">
        <f>TREND(Calibration!$A$2:$A$4,Calibration!$C$2:$C$4,E222)</f>
        <v>480.93031844487859</v>
      </c>
      <c r="L222" s="2">
        <f>TREND(Calibration!$A$2:$A$4,Calibration!$D$2:$D$4,G222)</f>
        <v>588.92844007608892</v>
      </c>
    </row>
    <row r="223" spans="1:12" x14ac:dyDescent="0.25">
      <c r="A223">
        <v>1104414</v>
      </c>
      <c r="B223">
        <v>14.92399979</v>
      </c>
      <c r="C223">
        <v>0.30978999000000002</v>
      </c>
      <c r="D223">
        <v>35.562000269999999</v>
      </c>
      <c r="E223">
        <v>0.25589001</v>
      </c>
      <c r="F223">
        <v>37.896999360000002</v>
      </c>
      <c r="G223">
        <v>0.81379997999999998</v>
      </c>
      <c r="H223">
        <v>31.76199913</v>
      </c>
      <c r="J223" s="2">
        <f>TREND(Calibration!$A$2:$A$4,Calibration!$B$2:$B$4,C223)</f>
        <v>346.30209015594983</v>
      </c>
      <c r="K223" s="2">
        <f>TREND(Calibration!$A$2:$A$4,Calibration!$C$2:$C$4,E223)</f>
        <v>481.32072768843091</v>
      </c>
      <c r="L223" s="2">
        <f>TREND(Calibration!$A$2:$A$4,Calibration!$D$2:$D$4,G223)</f>
        <v>589.63711840785538</v>
      </c>
    </row>
    <row r="224" spans="1:12" x14ac:dyDescent="0.25">
      <c r="A224">
        <v>1109414</v>
      </c>
      <c r="B224">
        <v>15.01500034</v>
      </c>
      <c r="C224">
        <v>0.31043999999999999</v>
      </c>
      <c r="D224">
        <v>35.575000760000002</v>
      </c>
      <c r="E224">
        <v>0.25589001</v>
      </c>
      <c r="F224">
        <v>37.884998320000001</v>
      </c>
      <c r="G224">
        <v>0.80569999999999997</v>
      </c>
      <c r="H224">
        <v>31.752000809999998</v>
      </c>
      <c r="J224" s="2">
        <f>TREND(Calibration!$A$2:$A$4,Calibration!$B$2:$B$4,C224)</f>
        <v>349.17676242386597</v>
      </c>
      <c r="K224" s="2">
        <f>TREND(Calibration!$A$2:$A$4,Calibration!$C$2:$C$4,E224)</f>
        <v>481.32072768843091</v>
      </c>
      <c r="L224" s="2">
        <f>TREND(Calibration!$A$2:$A$4,Calibration!$D$2:$D$4,G224)</f>
        <v>583.8967806907358</v>
      </c>
    </row>
    <row r="225" spans="1:12" x14ac:dyDescent="0.25">
      <c r="A225">
        <v>1114423</v>
      </c>
      <c r="B225">
        <v>15.03800011</v>
      </c>
      <c r="C225">
        <v>0.30972999000000001</v>
      </c>
      <c r="D225">
        <v>35.571998600000001</v>
      </c>
      <c r="E225">
        <v>0.25584000000000001</v>
      </c>
      <c r="F225">
        <v>37.847000119999997</v>
      </c>
      <c r="G225">
        <v>0.79710000999999997</v>
      </c>
      <c r="H225">
        <v>31.684999470000001</v>
      </c>
      <c r="J225" s="2">
        <f>TREND(Calibration!$A$2:$A$4,Calibration!$B$2:$B$4,C225)</f>
        <v>346.03673987506954</v>
      </c>
      <c r="K225" s="2">
        <f>TREND(Calibration!$A$2:$A$4,Calibration!$C$2:$C$4,E225)</f>
        <v>480.93031844487859</v>
      </c>
      <c r="L225" s="2">
        <f>TREND(Calibration!$A$2:$A$4,Calibration!$D$2:$D$4,G225)</f>
        <v>577.80209317745164</v>
      </c>
    </row>
    <row r="226" spans="1:12" x14ac:dyDescent="0.25">
      <c r="A226">
        <v>1119414</v>
      </c>
      <c r="B226">
        <v>15.09300041</v>
      </c>
      <c r="C226">
        <v>0.31141001000000001</v>
      </c>
      <c r="D226">
        <v>35.555999759999999</v>
      </c>
      <c r="E226">
        <v>0.25584000000000001</v>
      </c>
      <c r="F226">
        <v>37.853000639999998</v>
      </c>
      <c r="G226">
        <v>0.80680001000000001</v>
      </c>
      <c r="H226">
        <v>31.76499939</v>
      </c>
      <c r="J226" s="2">
        <f>TREND(Calibration!$A$2:$A$4,Calibration!$B$2:$B$4,C226)</f>
        <v>353.46663618981006</v>
      </c>
      <c r="K226" s="2">
        <f>TREND(Calibration!$A$2:$A$4,Calibration!$C$2:$C$4,E226)</f>
        <v>480.93031844487859</v>
      </c>
      <c r="L226" s="2">
        <f>TREND(Calibration!$A$2:$A$4,Calibration!$D$2:$D$4,G226)</f>
        <v>584.67634173807278</v>
      </c>
    </row>
    <row r="227" spans="1:12" x14ac:dyDescent="0.25">
      <c r="A227">
        <v>1124414</v>
      </c>
      <c r="B227">
        <v>15.02099991</v>
      </c>
      <c r="C227">
        <v>0.30853998999999999</v>
      </c>
      <c r="D227">
        <v>35.553001399999999</v>
      </c>
      <c r="E227">
        <v>0.25579000000000002</v>
      </c>
      <c r="F227">
        <v>37.888000490000003</v>
      </c>
      <c r="G227">
        <v>0.81110000999999998</v>
      </c>
      <c r="H227">
        <v>31.759000780000001</v>
      </c>
      <c r="J227" s="2">
        <f>TREND(Calibration!$A$2:$A$4,Calibration!$B$2:$B$4,C227)</f>
        <v>340.77395930427792</v>
      </c>
      <c r="K227" s="2">
        <f>TREND(Calibration!$A$2:$A$4,Calibration!$C$2:$C$4,E227)</f>
        <v>480.5399872675614</v>
      </c>
      <c r="L227" s="2">
        <f>TREND(Calibration!$A$2:$A$4,Calibration!$D$2:$D$4,G227)</f>
        <v>587.72368903814197</v>
      </c>
    </row>
    <row r="228" spans="1:12" x14ac:dyDescent="0.25">
      <c r="A228">
        <v>1129414</v>
      </c>
      <c r="B228">
        <v>14.94999981</v>
      </c>
      <c r="C228">
        <v>0.30789</v>
      </c>
      <c r="D228">
        <v>35.553001399999999</v>
      </c>
      <c r="E228">
        <v>0.25584000000000001</v>
      </c>
      <c r="F228">
        <v>37.868999479999999</v>
      </c>
      <c r="G228">
        <v>0.80519998000000004</v>
      </c>
      <c r="H228">
        <v>31.756000520000001</v>
      </c>
      <c r="J228" s="2">
        <f>TREND(Calibration!$A$2:$A$4,Calibration!$B$2:$B$4,C228)</f>
        <v>337.89937548645548</v>
      </c>
      <c r="K228" s="2">
        <f>TREND(Calibration!$A$2:$A$4,Calibration!$C$2:$C$4,E228)</f>
        <v>480.93031844487859</v>
      </c>
      <c r="L228" s="2">
        <f>TREND(Calibration!$A$2:$A$4,Calibration!$D$2:$D$4,G228)</f>
        <v>583.54242380771711</v>
      </c>
    </row>
    <row r="229" spans="1:12" x14ac:dyDescent="0.25">
      <c r="A229">
        <v>1134414</v>
      </c>
      <c r="B229">
        <v>14.833000180000001</v>
      </c>
      <c r="C229">
        <v>0.31141001000000001</v>
      </c>
      <c r="D229">
        <v>35.501998899999997</v>
      </c>
      <c r="E229">
        <v>0.25540998999999998</v>
      </c>
      <c r="F229">
        <v>37.868999479999999</v>
      </c>
      <c r="G229">
        <v>0.80199999</v>
      </c>
      <c r="H229">
        <v>31.784999849999998</v>
      </c>
      <c r="J229" s="2">
        <f>TREND(Calibration!$A$2:$A$4,Calibration!$B$2:$B$4,C229)</f>
        <v>353.46663618981006</v>
      </c>
      <c r="K229" s="2">
        <f>TREND(Calibration!$A$2:$A$4,Calibration!$C$2:$C$4,E229)</f>
        <v>477.57339225371607</v>
      </c>
      <c r="L229" s="2">
        <f>TREND(Calibration!$A$2:$A$4,Calibration!$D$2:$D$4,G229)</f>
        <v>581.27463755498491</v>
      </c>
    </row>
    <row r="230" spans="1:12" x14ac:dyDescent="0.25">
      <c r="A230">
        <v>1139422</v>
      </c>
      <c r="B230">
        <v>14.76799965</v>
      </c>
      <c r="C230">
        <v>0.31319001000000002</v>
      </c>
      <c r="D230">
        <v>35.505001069999999</v>
      </c>
      <c r="E230">
        <v>0.25545999000000003</v>
      </c>
      <c r="F230">
        <v>37.901000979999999</v>
      </c>
      <c r="G230">
        <v>0.81279999000000003</v>
      </c>
      <c r="H230">
        <v>31.759000780000001</v>
      </c>
      <c r="J230" s="2">
        <f>TREND(Calibration!$A$2:$A$4,Calibration!$B$2:$B$4,C230)</f>
        <v>361.33869452259091</v>
      </c>
      <c r="K230" s="2">
        <f>TREND(Calibration!$A$2:$A$4,Calibration!$C$2:$C$4,E230)</f>
        <v>477.96372343103349</v>
      </c>
      <c r="L230" s="2">
        <f>TREND(Calibration!$A$2:$A$4,Calibration!$D$2:$D$4,G230)</f>
        <v>588.92844007608892</v>
      </c>
    </row>
    <row r="231" spans="1:12" x14ac:dyDescent="0.25">
      <c r="A231">
        <v>1144414</v>
      </c>
      <c r="B231">
        <v>14.79399967</v>
      </c>
      <c r="C231">
        <v>0.31097998999999998</v>
      </c>
      <c r="D231">
        <v>35.534000399999996</v>
      </c>
      <c r="E231">
        <v>0.25540998999999998</v>
      </c>
      <c r="F231">
        <v>37.868999479999999</v>
      </c>
      <c r="G231">
        <v>0.79710000999999997</v>
      </c>
      <c r="H231">
        <v>31.752000809999998</v>
      </c>
      <c r="J231" s="2">
        <f>TREND(Calibration!$A$2:$A$4,Calibration!$B$2:$B$4,C231)</f>
        <v>351.56487072674122</v>
      </c>
      <c r="K231" s="2">
        <f>TREND(Calibration!$A$2:$A$4,Calibration!$C$2:$C$4,E231)</f>
        <v>477.57339225371607</v>
      </c>
      <c r="L231" s="2">
        <f>TREND(Calibration!$A$2:$A$4,Calibration!$D$2:$D$4,G231)</f>
        <v>577.80209317745164</v>
      </c>
    </row>
    <row r="232" spans="1:12" x14ac:dyDescent="0.25">
      <c r="A232">
        <v>1149432</v>
      </c>
      <c r="B232">
        <v>14.836000439999999</v>
      </c>
      <c r="C232">
        <v>0.31130001000000002</v>
      </c>
      <c r="D232">
        <v>35.571998600000001</v>
      </c>
      <c r="E232">
        <v>0.25551998999999997</v>
      </c>
      <c r="F232">
        <v>37.868999479999999</v>
      </c>
      <c r="G232">
        <v>0.80299997000000001</v>
      </c>
      <c r="H232">
        <v>31.708000179999999</v>
      </c>
      <c r="J232" s="2">
        <f>TREND(Calibration!$A$2:$A$4,Calibration!$B$2:$B$4,C232)</f>
        <v>352.9801606748631</v>
      </c>
      <c r="K232" s="2">
        <f>TREND(Calibration!$A$2:$A$4,Calibration!$C$2:$C$4,E232)</f>
        <v>478.43212084381366</v>
      </c>
      <c r="L232" s="2">
        <f>TREND(Calibration!$A$2:$A$4,Calibration!$D$2:$D$4,G232)</f>
        <v>581.98330879989726</v>
      </c>
    </row>
    <row r="233" spans="1:12" x14ac:dyDescent="0.25">
      <c r="A233">
        <v>1154415</v>
      </c>
      <c r="B233">
        <v>14.897999759999999</v>
      </c>
      <c r="C233">
        <v>0.31075998999999999</v>
      </c>
      <c r="D233">
        <v>35.527000430000001</v>
      </c>
      <c r="E233">
        <v>0.25545999000000003</v>
      </c>
      <c r="F233">
        <v>37.855998990000003</v>
      </c>
      <c r="G233">
        <v>0.79490000000000005</v>
      </c>
      <c r="H233">
        <v>31.708000179999999</v>
      </c>
      <c r="J233" s="2">
        <f>TREND(Calibration!$A$2:$A$4,Calibration!$B$2:$B$4,C233)</f>
        <v>350.59191969684707</v>
      </c>
      <c r="K233" s="2">
        <f>TREND(Calibration!$A$2:$A$4,Calibration!$C$2:$C$4,E233)</f>
        <v>477.96372343103349</v>
      </c>
      <c r="L233" s="2">
        <f>TREND(Calibration!$A$2:$A$4,Calibration!$D$2:$D$4,G233)</f>
        <v>576.24297816963178</v>
      </c>
    </row>
    <row r="234" spans="1:12" x14ac:dyDescent="0.25">
      <c r="A234">
        <v>1159425</v>
      </c>
      <c r="B234">
        <v>15.057000159999999</v>
      </c>
      <c r="C234">
        <v>0.31286999999999998</v>
      </c>
      <c r="D234">
        <v>35.507999419999997</v>
      </c>
      <c r="E234">
        <v>0.25519001000000002</v>
      </c>
      <c r="F234">
        <v>37.896999360000002</v>
      </c>
      <c r="G234">
        <v>0.81279999000000003</v>
      </c>
      <c r="H234">
        <v>31.732999800000002</v>
      </c>
      <c r="J234" s="2">
        <f>TREND(Calibration!$A$2:$A$4,Calibration!$B$2:$B$4,C234)</f>
        <v>359.92344879951588</v>
      </c>
      <c r="K234" s="2">
        <f>TREND(Calibration!$A$2:$A$4,Calibration!$C$2:$C$4,E234)</f>
        <v>475.85609120599224</v>
      </c>
      <c r="L234" s="2">
        <f>TREND(Calibration!$A$2:$A$4,Calibration!$D$2:$D$4,G234)</f>
        <v>588.92844007608892</v>
      </c>
    </row>
    <row r="235" spans="1:12" x14ac:dyDescent="0.25">
      <c r="A235">
        <v>1164414</v>
      </c>
      <c r="B235">
        <v>15.086000439999999</v>
      </c>
      <c r="C235">
        <v>0.31514001000000003</v>
      </c>
      <c r="D235">
        <v>35.518001560000002</v>
      </c>
      <c r="E235">
        <v>0.25514000999999997</v>
      </c>
      <c r="F235">
        <v>37.901000979999999</v>
      </c>
      <c r="G235">
        <v>0.81059998</v>
      </c>
      <c r="H235">
        <v>31.743000030000001</v>
      </c>
      <c r="J235" s="2">
        <f>TREND(Calibration!$A$2:$A$4,Calibration!$B$2:$B$4,C235)</f>
        <v>369.96257865119901</v>
      </c>
      <c r="K235" s="2">
        <f>TREND(Calibration!$A$2:$A$4,Calibration!$C$2:$C$4,E235)</f>
        <v>475.46576002867482</v>
      </c>
      <c r="L235" s="2">
        <f>TREND(Calibration!$A$2:$A$4,Calibration!$D$2:$D$4,G235)</f>
        <v>587.36932506826906</v>
      </c>
    </row>
    <row r="236" spans="1:12" x14ac:dyDescent="0.25">
      <c r="A236">
        <v>1169414</v>
      </c>
      <c r="B236">
        <v>15.0340004</v>
      </c>
      <c r="C236">
        <v>0.31313999999999997</v>
      </c>
      <c r="D236">
        <v>35.549999239999998</v>
      </c>
      <c r="E236">
        <v>0.25514000999999997</v>
      </c>
      <c r="F236">
        <v>37.884998320000001</v>
      </c>
      <c r="G236">
        <v>0.80569999999999997</v>
      </c>
      <c r="H236">
        <v>31.63999939</v>
      </c>
      <c r="J236" s="2">
        <f>TREND(Calibration!$A$2:$A$4,Calibration!$B$2:$B$4,C236)</f>
        <v>361.11752506347693</v>
      </c>
      <c r="K236" s="2">
        <f>TREND(Calibration!$A$2:$A$4,Calibration!$C$2:$C$4,E236)</f>
        <v>475.46576002867482</v>
      </c>
      <c r="L236" s="2">
        <f>TREND(Calibration!$A$2:$A$4,Calibration!$D$2:$D$4,G236)</f>
        <v>583.8967806907358</v>
      </c>
    </row>
    <row r="237" spans="1:12" x14ac:dyDescent="0.25">
      <c r="A237">
        <v>1174414</v>
      </c>
      <c r="B237">
        <v>14.934000019999999</v>
      </c>
      <c r="C237">
        <v>0.31264999999999998</v>
      </c>
      <c r="D237">
        <v>35.523998259999999</v>
      </c>
      <c r="E237">
        <v>0.25545999000000003</v>
      </c>
      <c r="F237">
        <v>37.849998470000003</v>
      </c>
      <c r="G237">
        <v>0.80250001000000004</v>
      </c>
      <c r="H237">
        <v>31.64299965</v>
      </c>
      <c r="J237" s="2">
        <f>TREND(Calibration!$A$2:$A$4,Calibration!$B$2:$B$4,C237)</f>
        <v>358.95049776962173</v>
      </c>
      <c r="K237" s="2">
        <f>TREND(Calibration!$A$2:$A$4,Calibration!$C$2:$C$4,E237)</f>
        <v>477.96372343103349</v>
      </c>
      <c r="L237" s="2">
        <f>TREND(Calibration!$A$2:$A$4,Calibration!$D$2:$D$4,G237)</f>
        <v>581.62899443800359</v>
      </c>
    </row>
    <row r="238" spans="1:12" x14ac:dyDescent="0.25">
      <c r="A238">
        <v>1179414</v>
      </c>
      <c r="B238">
        <v>14.86200047</v>
      </c>
      <c r="C238">
        <v>0.30972999000000001</v>
      </c>
      <c r="D238">
        <v>35.51499939</v>
      </c>
      <c r="E238">
        <v>0.25519001000000002</v>
      </c>
      <c r="F238">
        <v>37.859001159999998</v>
      </c>
      <c r="G238">
        <v>0.80790001</v>
      </c>
      <c r="H238">
        <v>31.597999569999999</v>
      </c>
      <c r="J238" s="2">
        <f>TREND(Calibration!$A$2:$A$4,Calibration!$B$2:$B$4,C238)</f>
        <v>346.03673987506954</v>
      </c>
      <c r="K238" s="2">
        <f>TREND(Calibration!$A$2:$A$4,Calibration!$C$2:$C$4,E238)</f>
        <v>475.85609120599224</v>
      </c>
      <c r="L238" s="2">
        <f>TREND(Calibration!$A$2:$A$4,Calibration!$D$2:$D$4,G238)</f>
        <v>585.45589569855565</v>
      </c>
    </row>
    <row r="239" spans="1:12" x14ac:dyDescent="0.25">
      <c r="A239">
        <v>1184414</v>
      </c>
      <c r="B239">
        <v>14.78800011</v>
      </c>
      <c r="C239">
        <v>0.31319001000000002</v>
      </c>
      <c r="D239">
        <v>35.527000430000001</v>
      </c>
      <c r="E239">
        <v>0.25514000999999997</v>
      </c>
      <c r="F239">
        <v>37.875</v>
      </c>
      <c r="G239">
        <v>0.80949998000000001</v>
      </c>
      <c r="H239">
        <v>31.591999049999998</v>
      </c>
      <c r="J239" s="2">
        <f>TREND(Calibration!$A$2:$A$4,Calibration!$B$2:$B$4,C239)</f>
        <v>361.33869452259091</v>
      </c>
      <c r="K239" s="2">
        <f>TREND(Calibration!$A$2:$A$4,Calibration!$C$2:$C$4,E239)</f>
        <v>475.46576002867482</v>
      </c>
      <c r="L239" s="2">
        <f>TREND(Calibration!$A$2:$A$4,Calibration!$D$2:$D$4,G239)</f>
        <v>586.58977110778619</v>
      </c>
    </row>
    <row r="240" spans="1:12" x14ac:dyDescent="0.25">
      <c r="A240">
        <v>1189414</v>
      </c>
      <c r="B240">
        <v>14.72900009</v>
      </c>
      <c r="C240">
        <v>0.31108001000000002</v>
      </c>
      <c r="D240">
        <v>35.51499939</v>
      </c>
      <c r="E240">
        <v>0.25514000999999997</v>
      </c>
      <c r="F240">
        <v>37.884998320000001</v>
      </c>
      <c r="G240">
        <v>0.81870001999999997</v>
      </c>
      <c r="H240">
        <v>31.582000730000001</v>
      </c>
      <c r="J240" s="2">
        <f>TREND(Calibration!$A$2:$A$4,Calibration!$B$2:$B$4,C240)</f>
        <v>352.00720964496873</v>
      </c>
      <c r="K240" s="2">
        <f>TREND(Calibration!$A$2:$A$4,Calibration!$C$2:$C$4,E240)</f>
        <v>475.46576002867482</v>
      </c>
      <c r="L240" s="2">
        <f>TREND(Calibration!$A$2:$A$4,Calibration!$D$2:$D$4,G240)</f>
        <v>593.10970530651377</v>
      </c>
    </row>
    <row r="241" spans="1:12" x14ac:dyDescent="0.25">
      <c r="A241">
        <v>1194417</v>
      </c>
      <c r="B241">
        <v>14.68700027</v>
      </c>
      <c r="C241">
        <v>0.31162000000000001</v>
      </c>
      <c r="D241">
        <v>35.540000919999997</v>
      </c>
      <c r="E241">
        <v>0.25519001000000002</v>
      </c>
      <c r="F241">
        <v>37.82400131</v>
      </c>
      <c r="G241">
        <v>0.80519998000000004</v>
      </c>
      <c r="H241">
        <v>31.57600021</v>
      </c>
      <c r="J241" s="2">
        <f>TREND(Calibration!$A$2:$A$4,Calibration!$B$2:$B$4,C241)</f>
        <v>354.39531794784421</v>
      </c>
      <c r="K241" s="2">
        <f>TREND(Calibration!$A$2:$A$4,Calibration!$C$2:$C$4,E241)</f>
        <v>475.85609120599224</v>
      </c>
      <c r="L241" s="2">
        <f>TREND(Calibration!$A$2:$A$4,Calibration!$D$2:$D$4,G241)</f>
        <v>583.54242380771711</v>
      </c>
    </row>
    <row r="242" spans="1:12" x14ac:dyDescent="0.25">
      <c r="A242">
        <v>1199419</v>
      </c>
      <c r="B242">
        <v>14.76500034</v>
      </c>
      <c r="C242">
        <v>0.31125000000000003</v>
      </c>
      <c r="D242">
        <v>35.505001069999999</v>
      </c>
      <c r="E242">
        <v>0.25514000999999997</v>
      </c>
      <c r="F242">
        <v>37.840000150000002</v>
      </c>
      <c r="G242">
        <v>0.80250001000000004</v>
      </c>
      <c r="H242">
        <v>31.6590004</v>
      </c>
      <c r="J242" s="2">
        <f>TREND(Calibration!$A$2:$A$4,Calibration!$B$2:$B$4,C242)</f>
        <v>352.75899121574935</v>
      </c>
      <c r="K242" s="2">
        <f>TREND(Calibration!$A$2:$A$4,Calibration!$C$2:$C$4,E242)</f>
        <v>475.46576002867482</v>
      </c>
      <c r="L242" s="2">
        <f>TREND(Calibration!$A$2:$A$4,Calibration!$D$2:$D$4,G242)</f>
        <v>581.62899443800359</v>
      </c>
    </row>
    <row r="243" spans="1:12" x14ac:dyDescent="0.25">
      <c r="A243">
        <v>1204414</v>
      </c>
      <c r="B243">
        <v>14.911000250000001</v>
      </c>
      <c r="C243">
        <v>0.30789</v>
      </c>
      <c r="D243">
        <v>35.460998539999999</v>
      </c>
      <c r="E243">
        <v>0.25556999000000002</v>
      </c>
      <c r="F243">
        <v>37.890998840000002</v>
      </c>
      <c r="G243">
        <v>0.80739998999999996</v>
      </c>
      <c r="H243">
        <v>31.684999470000001</v>
      </c>
      <c r="J243" s="2">
        <f>TREND(Calibration!$A$2:$A$4,Calibration!$B$2:$B$4,C243)</f>
        <v>337.89937548645548</v>
      </c>
      <c r="K243" s="2">
        <f>TREND(Calibration!$A$2:$A$4,Calibration!$C$2:$C$4,E243)</f>
        <v>478.82245202113108</v>
      </c>
      <c r="L243" s="2">
        <f>TREND(Calibration!$A$2:$A$4,Calibration!$D$2:$D$4,G243)</f>
        <v>585.10153881553686</v>
      </c>
    </row>
    <row r="244" spans="1:12" x14ac:dyDescent="0.25">
      <c r="A244">
        <v>1209414</v>
      </c>
      <c r="B244">
        <v>14.975999829999999</v>
      </c>
      <c r="C244">
        <v>0.30752000000000002</v>
      </c>
      <c r="D244">
        <v>35.488998410000001</v>
      </c>
      <c r="E244">
        <v>0.25551998999999997</v>
      </c>
      <c r="F244">
        <v>37.866001130000001</v>
      </c>
      <c r="G244">
        <v>0.81059998</v>
      </c>
      <c r="H244">
        <v>31.690999980000001</v>
      </c>
      <c r="J244" s="2">
        <f>TREND(Calibration!$A$2:$A$4,Calibration!$B$2:$B$4,C244)</f>
        <v>336.26304875436063</v>
      </c>
      <c r="K244" s="2">
        <f>TREND(Calibration!$A$2:$A$4,Calibration!$C$2:$C$4,E244)</f>
        <v>478.43212084381366</v>
      </c>
      <c r="L244" s="2">
        <f>TREND(Calibration!$A$2:$A$4,Calibration!$D$2:$D$4,G244)</f>
        <v>587.36932506826906</v>
      </c>
    </row>
    <row r="245" spans="1:12" x14ac:dyDescent="0.25">
      <c r="A245">
        <v>1214415</v>
      </c>
      <c r="B245">
        <v>15.06000042</v>
      </c>
      <c r="C245">
        <v>0.30757001</v>
      </c>
      <c r="D245">
        <v>35.483001710000003</v>
      </c>
      <c r="E245">
        <v>0.25545999000000003</v>
      </c>
      <c r="F245">
        <v>37.875</v>
      </c>
      <c r="G245">
        <v>0.81169999000000004</v>
      </c>
      <c r="H245">
        <v>31.681999210000001</v>
      </c>
      <c r="J245" s="2">
        <f>TREND(Calibration!$A$2:$A$4,Calibration!$B$2:$B$4,C245)</f>
        <v>336.48421821347415</v>
      </c>
      <c r="K245" s="2">
        <f>TREND(Calibration!$A$2:$A$4,Calibration!$C$2:$C$4,E245)</f>
        <v>477.96372343103349</v>
      </c>
      <c r="L245" s="2">
        <f>TREND(Calibration!$A$2:$A$4,Calibration!$D$2:$D$4,G245)</f>
        <v>588.14888611560605</v>
      </c>
    </row>
    <row r="246" spans="1:12" x14ac:dyDescent="0.25">
      <c r="A246">
        <v>1219414</v>
      </c>
      <c r="B246">
        <v>15.041000370000001</v>
      </c>
      <c r="C246">
        <v>0.30880999999999997</v>
      </c>
      <c r="D246">
        <v>35.473999020000001</v>
      </c>
      <c r="E246">
        <v>0.25556999000000002</v>
      </c>
      <c r="F246">
        <v>37.872001650000001</v>
      </c>
      <c r="G246">
        <v>0.80949998000000001</v>
      </c>
      <c r="H246">
        <v>31.681999210000001</v>
      </c>
      <c r="J246" s="2">
        <f>TREND(Calibration!$A$2:$A$4,Calibration!$B$2:$B$4,C246)</f>
        <v>341.96807979328582</v>
      </c>
      <c r="K246" s="2">
        <f>TREND(Calibration!$A$2:$A$4,Calibration!$C$2:$C$4,E246)</f>
        <v>478.82245202113108</v>
      </c>
      <c r="L246" s="2">
        <f>TREND(Calibration!$A$2:$A$4,Calibration!$D$2:$D$4,G246)</f>
        <v>586.58977110778619</v>
      </c>
    </row>
    <row r="247" spans="1:12" x14ac:dyDescent="0.25">
      <c r="A247">
        <v>1224414</v>
      </c>
      <c r="B247">
        <v>14.963000299999999</v>
      </c>
      <c r="C247">
        <v>0.30805999000000001</v>
      </c>
      <c r="D247">
        <v>35.488998410000001</v>
      </c>
      <c r="E247">
        <v>0.25551998999999997</v>
      </c>
      <c r="F247">
        <v>37.877998349999999</v>
      </c>
      <c r="G247">
        <v>0.80470001999999996</v>
      </c>
      <c r="H247">
        <v>31.69499969</v>
      </c>
      <c r="J247" s="2">
        <f>TREND(Calibration!$A$2:$A$4,Calibration!$B$2:$B$4,C247)</f>
        <v>338.65115705723588</v>
      </c>
      <c r="K247" s="2">
        <f>TREND(Calibration!$A$2:$A$4,Calibration!$C$2:$C$4,E247)</f>
        <v>478.43212084381366</v>
      </c>
      <c r="L247" s="2">
        <f>TREND(Calibration!$A$2:$A$4,Calibration!$D$2:$D$4,G247)</f>
        <v>583.18810944582344</v>
      </c>
    </row>
    <row r="248" spans="1:12" x14ac:dyDescent="0.25">
      <c r="A248">
        <v>1229414</v>
      </c>
      <c r="B248">
        <v>14.836000439999999</v>
      </c>
      <c r="C248">
        <v>0.30779001</v>
      </c>
      <c r="D248">
        <v>35.486000060000002</v>
      </c>
      <c r="E248">
        <v>0.25556999000000002</v>
      </c>
      <c r="F248">
        <v>37.859001159999998</v>
      </c>
      <c r="G248">
        <v>0.80790001</v>
      </c>
      <c r="H248">
        <v>31.674999239999998</v>
      </c>
      <c r="J248" s="2">
        <f>TREND(Calibration!$A$2:$A$4,Calibration!$B$2:$B$4,C248)</f>
        <v>337.45716924336853</v>
      </c>
      <c r="K248" s="2">
        <f>TREND(Calibration!$A$2:$A$4,Calibration!$C$2:$C$4,E248)</f>
        <v>478.82245202113108</v>
      </c>
      <c r="L248" s="2">
        <f>TREND(Calibration!$A$2:$A$4,Calibration!$D$2:$D$4,G248)</f>
        <v>585.45589569855565</v>
      </c>
    </row>
    <row r="249" spans="1:12" x14ac:dyDescent="0.25">
      <c r="A249">
        <v>1234423</v>
      </c>
      <c r="B249">
        <v>14.748999599999999</v>
      </c>
      <c r="C249">
        <v>0.30789</v>
      </c>
      <c r="D249">
        <v>35.473999020000001</v>
      </c>
      <c r="E249">
        <v>0.25514000999999997</v>
      </c>
      <c r="F249">
        <v>37.847000119999997</v>
      </c>
      <c r="G249">
        <v>0.81169999000000004</v>
      </c>
      <c r="H249">
        <v>31.65600014</v>
      </c>
      <c r="J249" s="2">
        <f>TREND(Calibration!$A$2:$A$4,Calibration!$B$2:$B$4,C249)</f>
        <v>337.89937548645548</v>
      </c>
      <c r="K249" s="2">
        <f>TREND(Calibration!$A$2:$A$4,Calibration!$C$2:$C$4,E249)</f>
        <v>475.46576002867482</v>
      </c>
      <c r="L249" s="2">
        <f>TREND(Calibration!$A$2:$A$4,Calibration!$D$2:$D$4,G249)</f>
        <v>588.14888611560605</v>
      </c>
    </row>
    <row r="250" spans="1:12" x14ac:dyDescent="0.25">
      <c r="A250">
        <v>1239415</v>
      </c>
      <c r="B250">
        <v>14.67700005</v>
      </c>
      <c r="C250">
        <v>0.31134999000000002</v>
      </c>
      <c r="D250">
        <v>35.479999540000001</v>
      </c>
      <c r="E250">
        <v>0.25514000999999997</v>
      </c>
      <c r="F250">
        <v>37.861999509999997</v>
      </c>
      <c r="G250">
        <v>0.81110000999999998</v>
      </c>
      <c r="H250">
        <v>31.591999049999998</v>
      </c>
      <c r="J250" s="2">
        <f>TREND(Calibration!$A$2:$A$4,Calibration!$B$2:$B$4,C250)</f>
        <v>353.2011974588363</v>
      </c>
      <c r="K250" s="2">
        <f>TREND(Calibration!$A$2:$A$4,Calibration!$C$2:$C$4,E250)</f>
        <v>475.46576002867482</v>
      </c>
      <c r="L250" s="2">
        <f>TREND(Calibration!$A$2:$A$4,Calibration!$D$2:$D$4,G250)</f>
        <v>587.72368903814197</v>
      </c>
    </row>
    <row r="251" spans="1:12" x14ac:dyDescent="0.25">
      <c r="A251">
        <v>1244414</v>
      </c>
      <c r="B251">
        <v>14.69999981</v>
      </c>
      <c r="C251">
        <v>0.30886998999999998</v>
      </c>
      <c r="D251">
        <v>35.47000122</v>
      </c>
      <c r="E251">
        <v>0.25508001000000002</v>
      </c>
      <c r="F251">
        <v>37.847000119999997</v>
      </c>
      <c r="G251">
        <v>0.80409998000000005</v>
      </c>
      <c r="H251">
        <v>31.57600021</v>
      </c>
      <c r="J251" s="2">
        <f>TREND(Calibration!$A$2:$A$4,Calibration!$B$2:$B$4,C251)</f>
        <v>342.23338584911926</v>
      </c>
      <c r="K251" s="2">
        <f>TREND(Calibration!$A$2:$A$4,Calibration!$C$2:$C$4,E251)</f>
        <v>474.99736261589487</v>
      </c>
      <c r="L251" s="2">
        <f>TREND(Calibration!$A$2:$A$4,Calibration!$D$2:$D$4,G251)</f>
        <v>582.76286984723424</v>
      </c>
    </row>
    <row r="252" spans="1:12" x14ac:dyDescent="0.25">
      <c r="A252">
        <v>1249414</v>
      </c>
      <c r="B252">
        <v>14.791000370000001</v>
      </c>
      <c r="C252">
        <v>0.30941001000000001</v>
      </c>
      <c r="D252">
        <v>35.473999020000001</v>
      </c>
      <c r="E252">
        <v>0.25519001000000002</v>
      </c>
      <c r="F252">
        <v>37.875</v>
      </c>
      <c r="G252">
        <v>0.81220000999999997</v>
      </c>
      <c r="H252">
        <v>31.54700089</v>
      </c>
      <c r="J252" s="2">
        <f>TREND(Calibration!$A$2:$A$4,Calibration!$B$2:$B$4,C252)</f>
        <v>344.62162682713529</v>
      </c>
      <c r="K252" s="2">
        <f>TREND(Calibration!$A$2:$A$4,Calibration!$C$2:$C$4,E252)</f>
        <v>475.85609120599224</v>
      </c>
      <c r="L252" s="2">
        <f>TREND(Calibration!$A$2:$A$4,Calibration!$D$2:$D$4,G252)</f>
        <v>588.50324299862473</v>
      </c>
    </row>
    <row r="253" spans="1:12" x14ac:dyDescent="0.25">
      <c r="A253">
        <v>1254414</v>
      </c>
      <c r="B253">
        <v>14.934000019999999</v>
      </c>
      <c r="C253">
        <v>0.30816999</v>
      </c>
      <c r="D253">
        <v>35.458000179999999</v>
      </c>
      <c r="E253">
        <v>0.25556999000000002</v>
      </c>
      <c r="F253">
        <v>37.866001130000001</v>
      </c>
      <c r="G253">
        <v>0.80839998000000002</v>
      </c>
      <c r="H253">
        <v>31.544000629999999</v>
      </c>
      <c r="J253" s="2">
        <f>TREND(Calibration!$A$2:$A$4,Calibration!$B$2:$B$4,C253)</f>
        <v>339.13763257218307</v>
      </c>
      <c r="K253" s="2">
        <f>TREND(Calibration!$A$2:$A$4,Calibration!$C$2:$C$4,E253)</f>
        <v>478.82245202113108</v>
      </c>
      <c r="L253" s="2">
        <f>TREND(Calibration!$A$2:$A$4,Calibration!$D$2:$D$4,G253)</f>
        <v>585.81021714730343</v>
      </c>
    </row>
    <row r="254" spans="1:12" x14ac:dyDescent="0.25">
      <c r="A254">
        <v>1259414</v>
      </c>
      <c r="B254">
        <v>15.03100014</v>
      </c>
      <c r="C254">
        <v>0.30626999999999999</v>
      </c>
      <c r="D254">
        <v>35.486000060000002</v>
      </c>
      <c r="E254">
        <v>0.25545999000000003</v>
      </c>
      <c r="F254">
        <v>37.859001159999998</v>
      </c>
      <c r="G254">
        <v>0.81330000999999996</v>
      </c>
      <c r="H254">
        <v>31.51499939</v>
      </c>
      <c r="J254" s="2">
        <f>TREND(Calibration!$A$2:$A$4,Calibration!$B$2:$B$4,C254)</f>
        <v>330.73491790268872</v>
      </c>
      <c r="K254" s="2">
        <f>TREND(Calibration!$A$2:$A$4,Calibration!$C$2:$C$4,E254)</f>
        <v>477.96372343103349</v>
      </c>
      <c r="L254" s="2">
        <f>TREND(Calibration!$A$2:$A$4,Calibration!$D$2:$D$4,G254)</f>
        <v>589.2827969591076</v>
      </c>
    </row>
    <row r="255" spans="1:12" x14ac:dyDescent="0.25">
      <c r="A255">
        <v>1264414</v>
      </c>
      <c r="B255">
        <v>15.163999560000001</v>
      </c>
      <c r="C255">
        <v>0.31130001000000002</v>
      </c>
      <c r="D255">
        <v>35.458000179999999</v>
      </c>
      <c r="E255">
        <v>0.25508001000000002</v>
      </c>
      <c r="F255">
        <v>37.840000150000002</v>
      </c>
      <c r="G255">
        <v>0.81980001999999996</v>
      </c>
      <c r="H255">
        <v>31.604999540000001</v>
      </c>
      <c r="J255" s="2">
        <f>TREND(Calibration!$A$2:$A$4,Calibration!$B$2:$B$4,C255)</f>
        <v>352.9801606748631</v>
      </c>
      <c r="K255" s="2">
        <f>TREND(Calibration!$A$2:$A$4,Calibration!$C$2:$C$4,E255)</f>
        <v>474.99736261589487</v>
      </c>
      <c r="L255" s="2">
        <f>TREND(Calibration!$A$2:$A$4,Calibration!$D$2:$D$4,G255)</f>
        <v>593.88925926699653</v>
      </c>
    </row>
    <row r="256" spans="1:12" x14ac:dyDescent="0.25">
      <c r="A256">
        <v>1269425</v>
      </c>
      <c r="B256">
        <v>15.050999640000001</v>
      </c>
      <c r="C256">
        <v>0.31264999999999998</v>
      </c>
      <c r="D256">
        <v>35.451000209999997</v>
      </c>
      <c r="E256">
        <v>0.25492000999999997</v>
      </c>
      <c r="F256">
        <v>37.849998470000003</v>
      </c>
      <c r="G256">
        <v>0.80839998000000002</v>
      </c>
      <c r="H256">
        <v>31.559999470000001</v>
      </c>
      <c r="J256" s="2">
        <f>TREND(Calibration!$A$2:$A$4,Calibration!$B$2:$B$4,C256)</f>
        <v>358.95049776962173</v>
      </c>
      <c r="K256" s="2">
        <f>TREND(Calibration!$A$2:$A$4,Calibration!$C$2:$C$4,E256)</f>
        <v>473.74830284847985</v>
      </c>
      <c r="L256" s="2">
        <f>TREND(Calibration!$A$2:$A$4,Calibration!$D$2:$D$4,G256)</f>
        <v>585.81021714730343</v>
      </c>
    </row>
    <row r="257" spans="1:12" x14ac:dyDescent="0.25">
      <c r="A257">
        <v>1274414</v>
      </c>
      <c r="B257">
        <v>15.00199986</v>
      </c>
      <c r="C257">
        <v>0.31167999000000002</v>
      </c>
      <c r="D257">
        <v>35.4070015</v>
      </c>
      <c r="E257">
        <v>0.25481000999999998</v>
      </c>
      <c r="F257">
        <v>37.861999509999997</v>
      </c>
      <c r="G257">
        <v>0.81330000999999996</v>
      </c>
      <c r="H257">
        <v>31.64299965</v>
      </c>
      <c r="J257" s="2">
        <f>TREND(Calibration!$A$2:$A$4,Calibration!$B$2:$B$4,C257)</f>
        <v>354.66062400367764</v>
      </c>
      <c r="K257" s="2">
        <f>TREND(Calibration!$A$2:$A$4,Calibration!$C$2:$C$4,E257)</f>
        <v>472.88957425838225</v>
      </c>
      <c r="L257" s="2">
        <f>TREND(Calibration!$A$2:$A$4,Calibration!$D$2:$D$4,G257)</f>
        <v>589.2827969591076</v>
      </c>
    </row>
    <row r="258" spans="1:12" x14ac:dyDescent="0.25">
      <c r="A258">
        <v>1279422</v>
      </c>
      <c r="B258">
        <v>14.89500046</v>
      </c>
      <c r="C258">
        <v>0.31264999999999998</v>
      </c>
      <c r="D258">
        <v>35.444999690000003</v>
      </c>
      <c r="E258">
        <v>0.25475999999999999</v>
      </c>
      <c r="F258">
        <v>37.888000490000003</v>
      </c>
      <c r="G258">
        <v>0.81110000999999998</v>
      </c>
      <c r="H258">
        <v>31.544000629999999</v>
      </c>
      <c r="J258" s="2">
        <f>TREND(Calibration!$A$2:$A$4,Calibration!$B$2:$B$4,C258)</f>
        <v>358.95049776962173</v>
      </c>
      <c r="K258" s="2">
        <f>TREND(Calibration!$A$2:$A$4,Calibration!$C$2:$C$4,E258)</f>
        <v>472.49916501482994</v>
      </c>
      <c r="L258" s="2">
        <f>TREND(Calibration!$A$2:$A$4,Calibration!$D$2:$D$4,G258)</f>
        <v>587.72368903814197</v>
      </c>
    </row>
    <row r="259" spans="1:12" x14ac:dyDescent="0.25">
      <c r="A259">
        <v>1284415</v>
      </c>
      <c r="B259">
        <v>14.79699993</v>
      </c>
      <c r="C259">
        <v>0.31264999999999998</v>
      </c>
      <c r="D259">
        <v>35.444999690000003</v>
      </c>
      <c r="E259">
        <v>0.25481000999999998</v>
      </c>
      <c r="F259">
        <v>37.875</v>
      </c>
      <c r="G259">
        <v>0.81599997999999996</v>
      </c>
      <c r="H259">
        <v>31.527999879999999</v>
      </c>
      <c r="J259" s="2">
        <f>TREND(Calibration!$A$2:$A$4,Calibration!$B$2:$B$4,C259)</f>
        <v>358.95049776962173</v>
      </c>
      <c r="K259" s="2">
        <f>TREND(Calibration!$A$2:$A$4,Calibration!$C$2:$C$4,E259)</f>
        <v>472.88957425838225</v>
      </c>
      <c r="L259" s="2">
        <f>TREND(Calibration!$A$2:$A$4,Calibration!$D$2:$D$4,G259)</f>
        <v>591.19622632882101</v>
      </c>
    </row>
    <row r="260" spans="1:12" x14ac:dyDescent="0.25">
      <c r="A260">
        <v>1289414</v>
      </c>
      <c r="B260">
        <v>14.74199963</v>
      </c>
      <c r="C260">
        <v>0.31817001</v>
      </c>
      <c r="D260">
        <v>35.429000850000001</v>
      </c>
      <c r="E260">
        <v>0.25475999999999999</v>
      </c>
      <c r="F260">
        <v>37.820999149999999</v>
      </c>
      <c r="G260">
        <v>0.81059998</v>
      </c>
      <c r="H260">
        <v>31.586000439999999</v>
      </c>
      <c r="J260" s="2">
        <f>TREND(Calibration!$A$2:$A$4,Calibration!$B$2:$B$4,C260)</f>
        <v>383.36276783565131</v>
      </c>
      <c r="K260" s="2">
        <f>TREND(Calibration!$A$2:$A$4,Calibration!$C$2:$C$4,E260)</f>
        <v>472.49916501482994</v>
      </c>
      <c r="L260" s="2">
        <f>TREND(Calibration!$A$2:$A$4,Calibration!$D$2:$D$4,G260)</f>
        <v>587.36932506826906</v>
      </c>
    </row>
    <row r="261" spans="1:12" x14ac:dyDescent="0.25">
      <c r="A261">
        <v>1294422</v>
      </c>
      <c r="B261">
        <v>14.75199986</v>
      </c>
      <c r="C261">
        <v>0.31729998999999998</v>
      </c>
      <c r="D261">
        <v>35.416000369999999</v>
      </c>
      <c r="E261">
        <v>0.25503000999999997</v>
      </c>
      <c r="F261">
        <v>37.840000150000002</v>
      </c>
      <c r="G261">
        <v>0.82459998000000001</v>
      </c>
      <c r="H261">
        <v>31.601999280000001</v>
      </c>
      <c r="J261" s="2">
        <f>TREND(Calibration!$A$2:$A$4,Calibration!$B$2:$B$4,C261)</f>
        <v>379.51510031279417</v>
      </c>
      <c r="K261" s="2">
        <f>TREND(Calibration!$A$2:$A$4,Calibration!$C$2:$C$4,E261)</f>
        <v>474.60703143857745</v>
      </c>
      <c r="L261" s="2">
        <f>TREND(Calibration!$A$2:$A$4,Calibration!$D$2:$D$4,G261)</f>
        <v>597.29092092895939</v>
      </c>
    </row>
    <row r="262" spans="1:12" x14ac:dyDescent="0.25">
      <c r="A262">
        <v>1299422</v>
      </c>
      <c r="B262">
        <v>14.86600018</v>
      </c>
      <c r="C262">
        <v>0.31097998999999998</v>
      </c>
      <c r="D262">
        <v>35.416000369999999</v>
      </c>
      <c r="E262">
        <v>0.25475999999999999</v>
      </c>
      <c r="F262">
        <v>37.901000979999999</v>
      </c>
      <c r="G262">
        <v>0.82359998999999995</v>
      </c>
      <c r="H262">
        <v>31.582000730000001</v>
      </c>
      <c r="J262" s="2">
        <f>TREND(Calibration!$A$2:$A$4,Calibration!$B$2:$B$4,C262)</f>
        <v>351.56487072674122</v>
      </c>
      <c r="K262" s="2">
        <f>TREND(Calibration!$A$2:$A$4,Calibration!$C$2:$C$4,E262)</f>
        <v>472.49916501482994</v>
      </c>
      <c r="L262" s="2">
        <f>TREND(Calibration!$A$2:$A$4,Calibration!$D$2:$D$4,G262)</f>
        <v>596.58224259719282</v>
      </c>
    </row>
    <row r="263" spans="1:12" x14ac:dyDescent="0.25">
      <c r="A263">
        <v>1304415</v>
      </c>
      <c r="B263">
        <v>14.93999958</v>
      </c>
      <c r="C263">
        <v>0.31297999999999998</v>
      </c>
      <c r="D263">
        <v>35.438999180000003</v>
      </c>
      <c r="E263">
        <v>0.25481000999999998</v>
      </c>
      <c r="F263">
        <v>37.875</v>
      </c>
      <c r="G263">
        <v>0.82139998999999997</v>
      </c>
      <c r="H263">
        <v>31.559999470000001</v>
      </c>
      <c r="J263" s="2">
        <f>TREND(Calibration!$A$2:$A$4,Calibration!$B$2:$B$4,C263)</f>
        <v>360.40992431446307</v>
      </c>
      <c r="K263" s="2">
        <f>TREND(Calibration!$A$2:$A$4,Calibration!$C$2:$C$4,E263)</f>
        <v>472.88957425838225</v>
      </c>
      <c r="L263" s="2">
        <f>TREND(Calibration!$A$2:$A$4,Calibration!$D$2:$D$4,G263)</f>
        <v>595.02313467622719</v>
      </c>
    </row>
    <row r="264" spans="1:12" x14ac:dyDescent="0.25">
      <c r="A264">
        <v>1309414</v>
      </c>
      <c r="B264">
        <v>15.024999619999999</v>
      </c>
      <c r="C264">
        <v>0.31264999999999998</v>
      </c>
      <c r="D264">
        <v>35.45500183</v>
      </c>
      <c r="E264">
        <v>0.25525001000000003</v>
      </c>
      <c r="F264">
        <v>37.859001159999998</v>
      </c>
      <c r="G264">
        <v>0.82249998999999996</v>
      </c>
      <c r="H264">
        <v>31.504999160000001</v>
      </c>
      <c r="J264" s="2">
        <f>TREND(Calibration!$A$2:$A$4,Calibration!$B$2:$B$4,C264)</f>
        <v>358.95049776962173</v>
      </c>
      <c r="K264" s="2">
        <f>TREND(Calibration!$A$2:$A$4,Calibration!$C$2:$C$4,E264)</f>
        <v>476.32448861877288</v>
      </c>
      <c r="L264" s="2">
        <f>TREND(Calibration!$A$2:$A$4,Calibration!$D$2:$D$4,G264)</f>
        <v>595.80268863671006</v>
      </c>
    </row>
    <row r="265" spans="1:12" x14ac:dyDescent="0.25">
      <c r="A265">
        <v>1314414</v>
      </c>
      <c r="B265">
        <v>15.09899998</v>
      </c>
      <c r="C265">
        <v>0.31297999999999998</v>
      </c>
      <c r="D265">
        <v>35.41999817</v>
      </c>
      <c r="E265">
        <v>0.25514000999999997</v>
      </c>
      <c r="F265">
        <v>37.8429985</v>
      </c>
      <c r="G265">
        <v>0.82520002000000003</v>
      </c>
      <c r="H265">
        <v>31.51199913</v>
      </c>
      <c r="J265" s="2">
        <f>TREND(Calibration!$A$2:$A$4,Calibration!$B$2:$B$4,C265)</f>
        <v>360.40992431446307</v>
      </c>
      <c r="K265" s="2">
        <f>TREND(Calibration!$A$2:$A$4,Calibration!$C$2:$C$4,E265)</f>
        <v>475.46576002867482</v>
      </c>
      <c r="L265" s="2">
        <f>TREND(Calibration!$A$2:$A$4,Calibration!$D$2:$D$4,G265)</f>
        <v>597.7161605275486</v>
      </c>
    </row>
    <row r="266" spans="1:12" x14ac:dyDescent="0.25">
      <c r="A266">
        <v>1319433</v>
      </c>
      <c r="B266">
        <v>15.12199974</v>
      </c>
      <c r="C266">
        <v>0.31097998999999998</v>
      </c>
      <c r="D266">
        <v>35.41999817</v>
      </c>
      <c r="E266">
        <v>0.25508001000000002</v>
      </c>
      <c r="F266">
        <v>37.859001159999998</v>
      </c>
      <c r="G266">
        <v>0.82950002</v>
      </c>
      <c r="H266">
        <v>31.57600021</v>
      </c>
      <c r="J266" s="2">
        <f>TREND(Calibration!$A$2:$A$4,Calibration!$B$2:$B$4,C266)</f>
        <v>351.56487072674122</v>
      </c>
      <c r="K266" s="2">
        <f>TREND(Calibration!$A$2:$A$4,Calibration!$C$2:$C$4,E266)</f>
        <v>474.99736261589487</v>
      </c>
      <c r="L266" s="2">
        <f>TREND(Calibration!$A$2:$A$4,Calibration!$D$2:$D$4,G266)</f>
        <v>600.76350782761779</v>
      </c>
    </row>
    <row r="267" spans="1:12" x14ac:dyDescent="0.25">
      <c r="A267">
        <v>1324415</v>
      </c>
      <c r="B267">
        <v>15.0340004</v>
      </c>
      <c r="C267">
        <v>0.31589001</v>
      </c>
      <c r="D267">
        <v>35.416000369999999</v>
      </c>
      <c r="E267">
        <v>0.25514000999999997</v>
      </c>
      <c r="F267">
        <v>37.916000369999999</v>
      </c>
      <c r="G267">
        <v>0.82789999000000003</v>
      </c>
      <c r="H267">
        <v>31.509000780000001</v>
      </c>
      <c r="J267" s="2">
        <f>TREND(Calibration!$A$2:$A$4,Calibration!$B$2:$B$4,C267)</f>
        <v>373.27945716220188</v>
      </c>
      <c r="K267" s="2">
        <f>TREND(Calibration!$A$2:$A$4,Calibration!$C$2:$C$4,E267)</f>
        <v>475.46576002867482</v>
      </c>
      <c r="L267" s="2">
        <f>TREND(Calibration!$A$2:$A$4,Calibration!$D$2:$D$4,G267)</f>
        <v>599.62958989726212</v>
      </c>
    </row>
    <row r="268" spans="1:12" x14ac:dyDescent="0.25">
      <c r="A268">
        <v>1329414</v>
      </c>
      <c r="B268">
        <v>14.942999840000001</v>
      </c>
      <c r="C268">
        <v>0.30730000000000002</v>
      </c>
      <c r="D268">
        <v>35.423000340000002</v>
      </c>
      <c r="E268">
        <v>0.25514000999999997</v>
      </c>
      <c r="F268">
        <v>37.881999970000003</v>
      </c>
      <c r="G268">
        <v>0.83060001999999999</v>
      </c>
      <c r="H268">
        <v>31.504999160000001</v>
      </c>
      <c r="J268" s="2">
        <f>TREND(Calibration!$A$2:$A$4,Calibration!$B$2:$B$4,C268)</f>
        <v>335.29009772446648</v>
      </c>
      <c r="K268" s="2">
        <f>TREND(Calibration!$A$2:$A$4,Calibration!$C$2:$C$4,E268)</f>
        <v>475.46576002867482</v>
      </c>
      <c r="L268" s="2">
        <f>TREND(Calibration!$A$2:$A$4,Calibration!$D$2:$D$4,G268)</f>
        <v>601.54306178810066</v>
      </c>
    </row>
    <row r="269" spans="1:12" x14ac:dyDescent="0.25">
      <c r="A269">
        <v>1334414</v>
      </c>
      <c r="B269">
        <v>14.87899971</v>
      </c>
      <c r="C269">
        <v>0.31433000999999999</v>
      </c>
      <c r="D269">
        <v>35.396999360000002</v>
      </c>
      <c r="E269">
        <v>0.25545999000000003</v>
      </c>
      <c r="F269">
        <v>37.884998320000001</v>
      </c>
      <c r="G269">
        <v>0.82300001</v>
      </c>
      <c r="H269">
        <v>31.565999980000001</v>
      </c>
      <c r="J269" s="2">
        <f>TREND(Calibration!$A$2:$A$4,Calibration!$B$2:$B$4,C269)</f>
        <v>366.3803498593154</v>
      </c>
      <c r="K269" s="2">
        <f>TREND(Calibration!$A$2:$A$4,Calibration!$C$2:$C$4,E269)</f>
        <v>477.96372343103349</v>
      </c>
      <c r="L269" s="2">
        <f>TREND(Calibration!$A$2:$A$4,Calibration!$D$2:$D$4,G269)</f>
        <v>596.15704551972885</v>
      </c>
    </row>
    <row r="270" spans="1:12" x14ac:dyDescent="0.25">
      <c r="A270">
        <v>1339414</v>
      </c>
      <c r="B270">
        <v>14.81700039</v>
      </c>
      <c r="C270">
        <v>0.31433000999999999</v>
      </c>
      <c r="D270">
        <v>35.416000369999999</v>
      </c>
      <c r="E270">
        <v>0.25545999000000003</v>
      </c>
      <c r="F270">
        <v>37.866001130000001</v>
      </c>
      <c r="G270">
        <v>0.82630002000000002</v>
      </c>
      <c r="H270">
        <v>31.614000319999999</v>
      </c>
      <c r="J270" s="2">
        <f>TREND(Calibration!$A$2:$A$4,Calibration!$B$2:$B$4,C270)</f>
        <v>366.3803498593154</v>
      </c>
      <c r="K270" s="2">
        <f>TREND(Calibration!$A$2:$A$4,Calibration!$C$2:$C$4,E270)</f>
        <v>477.96372343103349</v>
      </c>
      <c r="L270" s="2">
        <f>TREND(Calibration!$A$2:$A$4,Calibration!$D$2:$D$4,G270)</f>
        <v>598.49571448803147</v>
      </c>
    </row>
    <row r="271" spans="1:12" x14ac:dyDescent="0.25">
      <c r="A271">
        <v>1344415</v>
      </c>
      <c r="B271">
        <v>14.82699966</v>
      </c>
      <c r="C271">
        <v>0.31417</v>
      </c>
      <c r="D271">
        <v>35.388000490000003</v>
      </c>
      <c r="E271">
        <v>0.25540998999999998</v>
      </c>
      <c r="F271">
        <v>37.866001130000001</v>
      </c>
      <c r="G271">
        <v>0.81709999</v>
      </c>
      <c r="H271">
        <v>31.624000550000002</v>
      </c>
      <c r="J271" s="2">
        <f>TREND(Calibration!$A$2:$A$4,Calibration!$B$2:$B$4,C271)</f>
        <v>365.67270488525469</v>
      </c>
      <c r="K271" s="2">
        <f>TREND(Calibration!$A$2:$A$4,Calibration!$C$2:$C$4,E271)</f>
        <v>477.57339225371607</v>
      </c>
      <c r="L271" s="2">
        <f>TREND(Calibration!$A$2:$A$4,Calibration!$D$2:$D$4,G271)</f>
        <v>591.975787376158</v>
      </c>
    </row>
    <row r="272" spans="1:12" x14ac:dyDescent="0.25">
      <c r="A272">
        <v>1349415</v>
      </c>
      <c r="B272">
        <v>14.86900043</v>
      </c>
      <c r="C272">
        <v>0.31189001</v>
      </c>
      <c r="D272">
        <v>35.403999329999998</v>
      </c>
      <c r="E272">
        <v>0.25540998999999998</v>
      </c>
      <c r="F272">
        <v>37.861999509999997</v>
      </c>
      <c r="G272">
        <v>0.81220000999999997</v>
      </c>
      <c r="H272">
        <v>31.556999210000001</v>
      </c>
      <c r="J272" s="2">
        <f>TREND(Calibration!$A$2:$A$4,Calibration!$B$2:$B$4,C272)</f>
        <v>355.58943843685211</v>
      </c>
      <c r="K272" s="2">
        <f>TREND(Calibration!$A$2:$A$4,Calibration!$C$2:$C$4,E272)</f>
        <v>477.57339225371607</v>
      </c>
      <c r="L272" s="2">
        <f>TREND(Calibration!$A$2:$A$4,Calibration!$D$2:$D$4,G272)</f>
        <v>588.50324299862473</v>
      </c>
    </row>
    <row r="273" spans="1:12" x14ac:dyDescent="0.25">
      <c r="A273">
        <v>1354414</v>
      </c>
      <c r="B273">
        <v>15.00199986</v>
      </c>
      <c r="C273">
        <v>0.31573001000000001</v>
      </c>
      <c r="D273">
        <v>35.438999180000003</v>
      </c>
      <c r="E273">
        <v>0.25545999000000003</v>
      </c>
      <c r="F273">
        <v>37.82400131</v>
      </c>
      <c r="G273">
        <v>0.81059998</v>
      </c>
      <c r="H273">
        <v>31.57600021</v>
      </c>
      <c r="J273" s="2">
        <f>TREND(Calibration!$A$2:$A$4,Calibration!$B$2:$B$4,C273)</f>
        <v>372.57185641318802</v>
      </c>
      <c r="K273" s="2">
        <f>TREND(Calibration!$A$2:$A$4,Calibration!$C$2:$C$4,E273)</f>
        <v>477.96372343103349</v>
      </c>
      <c r="L273" s="2">
        <f>TREND(Calibration!$A$2:$A$4,Calibration!$D$2:$D$4,G273)</f>
        <v>587.36932506826906</v>
      </c>
    </row>
    <row r="274" spans="1:12" x14ac:dyDescent="0.25">
      <c r="A274">
        <v>1359414</v>
      </c>
      <c r="B274">
        <v>15.125</v>
      </c>
      <c r="C274">
        <v>0.31264999999999998</v>
      </c>
      <c r="D274">
        <v>35.438999180000003</v>
      </c>
      <c r="E274">
        <v>0.25584000000000001</v>
      </c>
      <c r="F274">
        <v>37.890998840000002</v>
      </c>
      <c r="G274">
        <v>0.81599997999999996</v>
      </c>
      <c r="H274">
        <v>31.51799965</v>
      </c>
      <c r="J274" s="2">
        <f>TREND(Calibration!$A$2:$A$4,Calibration!$B$2:$B$4,C274)</f>
        <v>358.95049776962173</v>
      </c>
      <c r="K274" s="2">
        <f>TREND(Calibration!$A$2:$A$4,Calibration!$C$2:$C$4,E274)</f>
        <v>480.93031844487859</v>
      </c>
      <c r="L274" s="2">
        <f>TREND(Calibration!$A$2:$A$4,Calibration!$D$2:$D$4,G274)</f>
        <v>591.19622632882101</v>
      </c>
    </row>
    <row r="275" spans="1:12" x14ac:dyDescent="0.25">
      <c r="A275">
        <v>1364414</v>
      </c>
      <c r="B275">
        <v>15.184000019999999</v>
      </c>
      <c r="C275">
        <v>0.31102999999999997</v>
      </c>
      <c r="D275">
        <v>35.377998349999999</v>
      </c>
      <c r="E275">
        <v>0.25589001</v>
      </c>
      <c r="F275">
        <v>37.888000490000003</v>
      </c>
      <c r="G275">
        <v>0.82459998000000001</v>
      </c>
      <c r="H275">
        <v>31.52099991</v>
      </c>
      <c r="J275" s="2">
        <f>TREND(Calibration!$A$2:$A$4,Calibration!$B$2:$B$4,C275)</f>
        <v>351.78604018585497</v>
      </c>
      <c r="K275" s="2">
        <f>TREND(Calibration!$A$2:$A$4,Calibration!$C$2:$C$4,E275)</f>
        <v>481.32072768843091</v>
      </c>
      <c r="L275" s="2">
        <f>TREND(Calibration!$A$2:$A$4,Calibration!$D$2:$D$4,G275)</f>
        <v>597.29092092895939</v>
      </c>
    </row>
    <row r="276" spans="1:12" x14ac:dyDescent="0.25">
      <c r="A276">
        <v>1369417</v>
      </c>
      <c r="B276">
        <v>15.17700005</v>
      </c>
      <c r="C276">
        <v>0.31102999999999997</v>
      </c>
      <c r="D276">
        <v>35.381999970000003</v>
      </c>
      <c r="E276">
        <v>0.25584000000000001</v>
      </c>
      <c r="F276">
        <v>37.901000979999999</v>
      </c>
      <c r="G276">
        <v>0.82840002000000001</v>
      </c>
      <c r="H276">
        <v>31.51799965</v>
      </c>
      <c r="J276" s="2">
        <f>TREND(Calibration!$A$2:$A$4,Calibration!$B$2:$B$4,C276)</f>
        <v>351.78604018585497</v>
      </c>
      <c r="K276" s="2">
        <f>TREND(Calibration!$A$2:$A$4,Calibration!$C$2:$C$4,E276)</f>
        <v>480.93031844487859</v>
      </c>
      <c r="L276" s="2">
        <f>TREND(Calibration!$A$2:$A$4,Calibration!$D$2:$D$4,G276)</f>
        <v>599.98395386713503</v>
      </c>
    </row>
    <row r="277" spans="1:12" x14ac:dyDescent="0.25">
      <c r="A277">
        <v>1374415</v>
      </c>
      <c r="B277">
        <v>15.12199974</v>
      </c>
      <c r="C277">
        <v>0.31108001000000002</v>
      </c>
      <c r="D277">
        <v>35.396999360000002</v>
      </c>
      <c r="E277">
        <v>0.25579000000000002</v>
      </c>
      <c r="F277">
        <v>37.875</v>
      </c>
      <c r="G277">
        <v>0.82300001</v>
      </c>
      <c r="H277">
        <v>31.586000439999999</v>
      </c>
      <c r="J277" s="2">
        <f>TREND(Calibration!$A$2:$A$4,Calibration!$B$2:$B$4,C277)</f>
        <v>352.00720964496873</v>
      </c>
      <c r="K277" s="2">
        <f>TREND(Calibration!$A$2:$A$4,Calibration!$C$2:$C$4,E277)</f>
        <v>480.5399872675614</v>
      </c>
      <c r="L277" s="2">
        <f>TREND(Calibration!$A$2:$A$4,Calibration!$D$2:$D$4,G277)</f>
        <v>596.15704551972885</v>
      </c>
    </row>
    <row r="278" spans="1:12" x14ac:dyDescent="0.25">
      <c r="A278">
        <v>1379414</v>
      </c>
      <c r="B278">
        <v>15.02099991</v>
      </c>
      <c r="C278">
        <v>0.31297999999999998</v>
      </c>
      <c r="D278">
        <v>35.375</v>
      </c>
      <c r="E278">
        <v>0.25584000000000001</v>
      </c>
      <c r="F278">
        <v>37.875</v>
      </c>
      <c r="G278">
        <v>0.82090001999999995</v>
      </c>
      <c r="H278">
        <v>31.586000439999999</v>
      </c>
      <c r="J278" s="2">
        <f>TREND(Calibration!$A$2:$A$4,Calibration!$B$2:$B$4,C278)</f>
        <v>360.40992431446307</v>
      </c>
      <c r="K278" s="2">
        <f>TREND(Calibration!$A$2:$A$4,Calibration!$C$2:$C$4,E278)</f>
        <v>480.93031844487859</v>
      </c>
      <c r="L278" s="2">
        <f>TREND(Calibration!$A$2:$A$4,Calibration!$D$2:$D$4,G278)</f>
        <v>594.6688132274794</v>
      </c>
    </row>
    <row r="279" spans="1:12" x14ac:dyDescent="0.25">
      <c r="A279">
        <v>1384414</v>
      </c>
      <c r="B279">
        <v>14.90499973</v>
      </c>
      <c r="C279">
        <v>0.31222000999999999</v>
      </c>
      <c r="D279">
        <v>35.366001130000001</v>
      </c>
      <c r="E279">
        <v>0.25573000000000001</v>
      </c>
      <c r="F279">
        <v>37.853000639999998</v>
      </c>
      <c r="G279">
        <v>0.81980001999999996</v>
      </c>
      <c r="H279">
        <v>31.621000290000001</v>
      </c>
      <c r="J279" s="2">
        <f>TREND(Calibration!$A$2:$A$4,Calibration!$B$2:$B$4,C279)</f>
        <v>357.04886498169344</v>
      </c>
      <c r="K279" s="2">
        <f>TREND(Calibration!$A$2:$A$4,Calibration!$C$2:$C$4,E279)</f>
        <v>480.071589854781</v>
      </c>
      <c r="L279" s="2">
        <f>TREND(Calibration!$A$2:$A$4,Calibration!$D$2:$D$4,G279)</f>
        <v>593.88925926699653</v>
      </c>
    </row>
    <row r="280" spans="1:12" x14ac:dyDescent="0.25">
      <c r="A280">
        <v>1389423</v>
      </c>
      <c r="B280">
        <v>14.7840004</v>
      </c>
      <c r="C280">
        <v>0.31259998999999999</v>
      </c>
      <c r="D280">
        <v>35.412998199999997</v>
      </c>
      <c r="E280">
        <v>0.25589001</v>
      </c>
      <c r="F280">
        <v>37.840000150000002</v>
      </c>
      <c r="G280">
        <v>0.81330000999999996</v>
      </c>
      <c r="H280">
        <v>31.57600021</v>
      </c>
      <c r="J280" s="2">
        <f>TREND(Calibration!$A$2:$A$4,Calibration!$B$2:$B$4,C280)</f>
        <v>358.72932831050798</v>
      </c>
      <c r="K280" s="2">
        <f>TREND(Calibration!$A$2:$A$4,Calibration!$C$2:$C$4,E280)</f>
        <v>481.32072768843091</v>
      </c>
      <c r="L280" s="2">
        <f>TREND(Calibration!$A$2:$A$4,Calibration!$D$2:$D$4,G280)</f>
        <v>589.2827969591076</v>
      </c>
    </row>
    <row r="281" spans="1:12" x14ac:dyDescent="0.25">
      <c r="A281">
        <v>1394415</v>
      </c>
      <c r="B281">
        <v>14.75899982</v>
      </c>
      <c r="C281">
        <v>0.31217</v>
      </c>
      <c r="D281">
        <v>35.401000979999999</v>
      </c>
      <c r="E281">
        <v>0.25589001</v>
      </c>
      <c r="F281">
        <v>37.837001800000003</v>
      </c>
      <c r="G281">
        <v>0.81550001999999999</v>
      </c>
      <c r="H281">
        <v>31.53700066</v>
      </c>
      <c r="J281" s="2">
        <f>TREND(Calibration!$A$2:$A$4,Calibration!$B$2:$B$4,C281)</f>
        <v>356.82769552257969</v>
      </c>
      <c r="K281" s="2">
        <f>TREND(Calibration!$A$2:$A$4,Calibration!$C$2:$C$4,E281)</f>
        <v>481.32072768843091</v>
      </c>
      <c r="L281" s="2">
        <f>TREND(Calibration!$A$2:$A$4,Calibration!$D$2:$D$4,G281)</f>
        <v>590.84191196692746</v>
      </c>
    </row>
    <row r="282" spans="1:12" x14ac:dyDescent="0.25">
      <c r="A282">
        <v>1399414</v>
      </c>
      <c r="B282">
        <v>14.78800011</v>
      </c>
      <c r="C282">
        <v>0.31195000000000001</v>
      </c>
      <c r="D282">
        <v>35.366001130000001</v>
      </c>
      <c r="E282">
        <v>0.25589001</v>
      </c>
      <c r="F282">
        <v>37.875</v>
      </c>
      <c r="G282">
        <v>0.80839998000000002</v>
      </c>
      <c r="H282">
        <v>31.479999540000001</v>
      </c>
      <c r="J282" s="2">
        <f>TREND(Calibration!$A$2:$A$4,Calibration!$B$2:$B$4,C282)</f>
        <v>355.85474449268554</v>
      </c>
      <c r="K282" s="2">
        <f>TREND(Calibration!$A$2:$A$4,Calibration!$C$2:$C$4,E282)</f>
        <v>481.32072768843091</v>
      </c>
      <c r="L282" s="2">
        <f>TREND(Calibration!$A$2:$A$4,Calibration!$D$2:$D$4,G282)</f>
        <v>585.81021714730343</v>
      </c>
    </row>
    <row r="283" spans="1:12" x14ac:dyDescent="0.25">
      <c r="A283">
        <v>1404420</v>
      </c>
      <c r="B283">
        <v>14.881999970000001</v>
      </c>
      <c r="C283">
        <v>0.31319001000000002</v>
      </c>
      <c r="D283">
        <v>35.396999360000002</v>
      </c>
      <c r="E283">
        <v>0.25584000000000001</v>
      </c>
      <c r="F283">
        <v>37.837001800000003</v>
      </c>
      <c r="G283">
        <v>0.81760001000000004</v>
      </c>
      <c r="H283">
        <v>31.476999280000001</v>
      </c>
      <c r="J283" s="2">
        <f>TREND(Calibration!$A$2:$A$4,Calibration!$B$2:$B$4,C283)</f>
        <v>361.33869452259091</v>
      </c>
      <c r="K283" s="2">
        <f>TREND(Calibration!$A$2:$A$4,Calibration!$C$2:$C$4,E283)</f>
        <v>480.93031844487859</v>
      </c>
      <c r="L283" s="2">
        <f>TREND(Calibration!$A$2:$A$4,Calibration!$D$2:$D$4,G283)</f>
        <v>592.33014425917679</v>
      </c>
    </row>
    <row r="284" spans="1:12" x14ac:dyDescent="0.25">
      <c r="A284">
        <v>1409414</v>
      </c>
      <c r="B284">
        <v>14.97900009</v>
      </c>
      <c r="C284">
        <v>0.31200000999999999</v>
      </c>
      <c r="D284">
        <v>35.390998840000002</v>
      </c>
      <c r="E284">
        <v>0.25584000000000001</v>
      </c>
      <c r="F284">
        <v>37.875</v>
      </c>
      <c r="G284">
        <v>0.82359998999999995</v>
      </c>
      <c r="H284">
        <v>31.504999160000001</v>
      </c>
      <c r="J284" s="2">
        <f>TREND(Calibration!$A$2:$A$4,Calibration!$B$2:$B$4,C284)</f>
        <v>356.07591395179929</v>
      </c>
      <c r="K284" s="2">
        <f>TREND(Calibration!$A$2:$A$4,Calibration!$C$2:$C$4,E284)</f>
        <v>480.93031844487859</v>
      </c>
      <c r="L284" s="2">
        <f>TREND(Calibration!$A$2:$A$4,Calibration!$D$2:$D$4,G284)</f>
        <v>596.58224259719282</v>
      </c>
    </row>
    <row r="285" spans="1:12" x14ac:dyDescent="0.25">
      <c r="A285">
        <v>1414430</v>
      </c>
      <c r="B285">
        <v>15.06400013</v>
      </c>
      <c r="C285">
        <v>0.31102999999999997</v>
      </c>
      <c r="D285">
        <v>35.396999360000002</v>
      </c>
      <c r="E285">
        <v>0.25584000000000001</v>
      </c>
      <c r="F285">
        <v>37.861999509999997</v>
      </c>
      <c r="G285">
        <v>0.82139998999999997</v>
      </c>
      <c r="H285">
        <v>31.45100021</v>
      </c>
      <c r="J285" s="2">
        <f>TREND(Calibration!$A$2:$A$4,Calibration!$B$2:$B$4,C285)</f>
        <v>351.78604018585497</v>
      </c>
      <c r="K285" s="2">
        <f>TREND(Calibration!$A$2:$A$4,Calibration!$C$2:$C$4,E285)</f>
        <v>480.93031844487859</v>
      </c>
      <c r="L285" s="2">
        <f>TREND(Calibration!$A$2:$A$4,Calibration!$D$2:$D$4,G285)</f>
        <v>595.02313467622719</v>
      </c>
    </row>
    <row r="286" spans="1:12" x14ac:dyDescent="0.25">
      <c r="A286">
        <v>1419430</v>
      </c>
      <c r="B286">
        <v>15.06000042</v>
      </c>
      <c r="C286">
        <v>0.30875998999999998</v>
      </c>
      <c r="D286">
        <v>35.359001159999998</v>
      </c>
      <c r="E286">
        <v>0.25615999</v>
      </c>
      <c r="F286">
        <v>37.866001130000001</v>
      </c>
      <c r="G286">
        <v>0.82569999000000005</v>
      </c>
      <c r="H286">
        <v>31.56999969</v>
      </c>
      <c r="J286" s="2">
        <f>TREND(Calibration!$A$2:$A$4,Calibration!$B$2:$B$4,C286)</f>
        <v>341.74691033417207</v>
      </c>
      <c r="K286" s="2">
        <f>TREND(Calibration!$A$2:$A$4,Calibration!$C$2:$C$4,E286)</f>
        <v>483.42835991347215</v>
      </c>
      <c r="L286" s="2">
        <f>TREND(Calibration!$A$2:$A$4,Calibration!$D$2:$D$4,G286)</f>
        <v>598.07048197629649</v>
      </c>
    </row>
    <row r="287" spans="1:12" x14ac:dyDescent="0.25">
      <c r="A287">
        <v>1424414</v>
      </c>
      <c r="B287">
        <v>14.998999599999999</v>
      </c>
      <c r="C287">
        <v>0.30968001000000001</v>
      </c>
      <c r="D287">
        <v>35.359001159999998</v>
      </c>
      <c r="E287">
        <v>0.25606000000000001</v>
      </c>
      <c r="F287">
        <v>37.881999970000003</v>
      </c>
      <c r="G287">
        <v>0.82730000999999997</v>
      </c>
      <c r="H287">
        <v>31.57900047</v>
      </c>
      <c r="J287" s="2">
        <f>TREND(Calibration!$A$2:$A$4,Calibration!$B$2:$B$4,C287)</f>
        <v>345.81570309109634</v>
      </c>
      <c r="K287" s="2">
        <f>TREND(Calibration!$A$2:$A$4,Calibration!$C$2:$C$4,E287)</f>
        <v>482.64777562507356</v>
      </c>
      <c r="L287" s="2">
        <f>TREND(Calibration!$A$2:$A$4,Calibration!$D$2:$D$4,G287)</f>
        <v>599.20439281979793</v>
      </c>
    </row>
    <row r="288" spans="1:12" x14ac:dyDescent="0.25">
      <c r="A288">
        <v>1429415</v>
      </c>
      <c r="B288">
        <v>14.885000229999999</v>
      </c>
      <c r="C288">
        <v>0.31038000999999998</v>
      </c>
      <c r="D288">
        <v>35.333999630000001</v>
      </c>
      <c r="E288">
        <v>0.25615999</v>
      </c>
      <c r="F288">
        <v>37.901000979999999</v>
      </c>
      <c r="G288">
        <v>0.82730000999999997</v>
      </c>
      <c r="H288">
        <v>31.54700089</v>
      </c>
      <c r="J288" s="2">
        <f>TREND(Calibration!$A$2:$A$4,Calibration!$B$2:$B$4,C288)</f>
        <v>348.91145636803253</v>
      </c>
      <c r="K288" s="2">
        <f>TREND(Calibration!$A$2:$A$4,Calibration!$C$2:$C$4,E288)</f>
        <v>483.42835991347215</v>
      </c>
      <c r="L288" s="2">
        <f>TREND(Calibration!$A$2:$A$4,Calibration!$D$2:$D$4,G288)</f>
        <v>599.20439281979793</v>
      </c>
    </row>
    <row r="289" spans="1:12" x14ac:dyDescent="0.25">
      <c r="A289">
        <v>1434414</v>
      </c>
      <c r="B289">
        <v>14.774999619999999</v>
      </c>
      <c r="C289">
        <v>0.31038000999999998</v>
      </c>
      <c r="D289">
        <v>35.390998840000002</v>
      </c>
      <c r="E289">
        <v>0.25615999</v>
      </c>
      <c r="F289">
        <v>37.833999630000001</v>
      </c>
      <c r="G289">
        <v>0.81379997999999998</v>
      </c>
      <c r="H289">
        <v>31.489000319999999</v>
      </c>
      <c r="J289" s="2">
        <f>TREND(Calibration!$A$2:$A$4,Calibration!$B$2:$B$4,C289)</f>
        <v>348.91145636803253</v>
      </c>
      <c r="K289" s="2">
        <f>TREND(Calibration!$A$2:$A$4,Calibration!$C$2:$C$4,E289)</f>
        <v>483.42835991347215</v>
      </c>
      <c r="L289" s="2">
        <f>TREND(Calibration!$A$2:$A$4,Calibration!$D$2:$D$4,G289)</f>
        <v>589.63711840785538</v>
      </c>
    </row>
    <row r="290" spans="1:12" x14ac:dyDescent="0.25">
      <c r="A290">
        <v>1439414</v>
      </c>
      <c r="B290">
        <v>14.74199963</v>
      </c>
      <c r="C290">
        <v>0.31313999999999997</v>
      </c>
      <c r="D290">
        <v>35.375</v>
      </c>
      <c r="E290">
        <v>0.25622001</v>
      </c>
      <c r="F290">
        <v>37.818000789999999</v>
      </c>
      <c r="G290">
        <v>0.81330000999999996</v>
      </c>
      <c r="H290">
        <v>31.53100014</v>
      </c>
      <c r="J290" s="2">
        <f>TREND(Calibration!$A$2:$A$4,Calibration!$B$2:$B$4,C290)</f>
        <v>361.11752506347693</v>
      </c>
      <c r="K290" s="2">
        <f>TREND(Calibration!$A$2:$A$4,Calibration!$C$2:$C$4,E290)</f>
        <v>483.89691345872347</v>
      </c>
      <c r="L290" s="2">
        <f>TREND(Calibration!$A$2:$A$4,Calibration!$D$2:$D$4,G290)</f>
        <v>589.2827969591076</v>
      </c>
    </row>
    <row r="291" spans="1:12" x14ac:dyDescent="0.25">
      <c r="A291">
        <v>1444482</v>
      </c>
      <c r="B291">
        <v>14.72900009</v>
      </c>
      <c r="C291">
        <v>0.31291999999999998</v>
      </c>
      <c r="D291">
        <v>35.394001009999997</v>
      </c>
      <c r="E291">
        <v>0.25681000999999998</v>
      </c>
      <c r="F291">
        <v>37.859001159999998</v>
      </c>
      <c r="G291">
        <v>0.81279999000000003</v>
      </c>
      <c r="H291">
        <v>31.44799995</v>
      </c>
      <c r="J291" s="2">
        <f>TREND(Calibration!$A$2:$A$4,Calibration!$B$2:$B$4,C291)</f>
        <v>360.14457403358278</v>
      </c>
      <c r="K291" s="2">
        <f>TREND(Calibration!$A$2:$A$4,Calibration!$C$2:$C$4,E291)</f>
        <v>488.50282135106454</v>
      </c>
      <c r="L291" s="2">
        <f>TREND(Calibration!$A$2:$A$4,Calibration!$D$2:$D$4,G291)</f>
        <v>588.92844007608892</v>
      </c>
    </row>
    <row r="292" spans="1:12" x14ac:dyDescent="0.25">
      <c r="A292">
        <v>1449415</v>
      </c>
      <c r="B292">
        <v>14.79699993</v>
      </c>
      <c r="C292">
        <v>0.31264999999999998</v>
      </c>
      <c r="D292">
        <v>35.396999360000002</v>
      </c>
      <c r="E292">
        <v>0.25653999999999999</v>
      </c>
      <c r="F292">
        <v>37.847000119999997</v>
      </c>
      <c r="G292">
        <v>0.81650001000000005</v>
      </c>
      <c r="H292">
        <v>31.459999079999999</v>
      </c>
      <c r="J292" s="2">
        <f>TREND(Calibration!$A$2:$A$4,Calibration!$B$2:$B$4,C292)</f>
        <v>358.95049776962173</v>
      </c>
      <c r="K292" s="2">
        <f>TREND(Calibration!$A$2:$A$4,Calibration!$C$2:$C$4,E292)</f>
        <v>486.39495492731726</v>
      </c>
      <c r="L292" s="2">
        <f>TREND(Calibration!$A$2:$A$4,Calibration!$D$2:$D$4,G292)</f>
        <v>591.55059029869403</v>
      </c>
    </row>
    <row r="293" spans="1:12" x14ac:dyDescent="0.25">
      <c r="A293">
        <v>1454414</v>
      </c>
      <c r="B293">
        <v>14.897999759999999</v>
      </c>
      <c r="C293">
        <v>0.31097998999999998</v>
      </c>
      <c r="D293">
        <v>35.390998840000002</v>
      </c>
      <c r="E293">
        <v>0.25653999999999999</v>
      </c>
      <c r="F293">
        <v>37.853000639999998</v>
      </c>
      <c r="G293">
        <v>0.81760001000000004</v>
      </c>
      <c r="H293">
        <v>31.41200066</v>
      </c>
      <c r="J293" s="2">
        <f>TREND(Calibration!$A$2:$A$4,Calibration!$B$2:$B$4,C293)</f>
        <v>351.56487072674122</v>
      </c>
      <c r="K293" s="2">
        <f>TREND(Calibration!$A$2:$A$4,Calibration!$C$2:$C$4,E293)</f>
        <v>486.39495492731726</v>
      </c>
      <c r="L293" s="2">
        <f>TREND(Calibration!$A$2:$A$4,Calibration!$D$2:$D$4,G293)</f>
        <v>592.33014425917679</v>
      </c>
    </row>
    <row r="294" spans="1:12" x14ac:dyDescent="0.25">
      <c r="A294">
        <v>1459414</v>
      </c>
      <c r="B294">
        <v>15.057000159999999</v>
      </c>
      <c r="C294">
        <v>0.30972999000000001</v>
      </c>
      <c r="D294">
        <v>35.333999630000001</v>
      </c>
      <c r="E294">
        <v>0.25615999</v>
      </c>
      <c r="F294">
        <v>37.881999970000003</v>
      </c>
      <c r="G294">
        <v>0.82029998000000004</v>
      </c>
      <c r="H294">
        <v>31.5340004</v>
      </c>
      <c r="J294" s="2">
        <f>TREND(Calibration!$A$2:$A$4,Calibration!$B$2:$B$4,C294)</f>
        <v>346.03673987506954</v>
      </c>
      <c r="K294" s="2">
        <f>TREND(Calibration!$A$2:$A$4,Calibration!$C$2:$C$4,E294)</f>
        <v>483.42835991347215</v>
      </c>
      <c r="L294" s="2">
        <f>TREND(Calibration!$A$2:$A$4,Calibration!$D$2:$D$4,G294)</f>
        <v>594.24357362889032</v>
      </c>
    </row>
    <row r="295" spans="1:12" x14ac:dyDescent="0.25">
      <c r="A295">
        <v>1464414</v>
      </c>
      <c r="B295">
        <v>15.114999770000001</v>
      </c>
      <c r="C295">
        <v>0.31167999000000002</v>
      </c>
      <c r="D295">
        <v>35.368999479999999</v>
      </c>
      <c r="E295">
        <v>0.25611001</v>
      </c>
      <c r="F295">
        <v>37.890998840000002</v>
      </c>
      <c r="G295">
        <v>0.82029998000000004</v>
      </c>
      <c r="H295">
        <v>31.45400047</v>
      </c>
      <c r="J295" s="2">
        <f>TREND(Calibration!$A$2:$A$4,Calibration!$B$2:$B$4,C295)</f>
        <v>354.66062400367764</v>
      </c>
      <c r="K295" s="2">
        <f>TREND(Calibration!$A$2:$A$4,Calibration!$C$2:$C$4,E295)</f>
        <v>483.0381848686261</v>
      </c>
      <c r="L295" s="2">
        <f>TREND(Calibration!$A$2:$A$4,Calibration!$D$2:$D$4,G295)</f>
        <v>594.24357362889032</v>
      </c>
    </row>
    <row r="296" spans="1:12" x14ac:dyDescent="0.25">
      <c r="A296">
        <v>1469414</v>
      </c>
      <c r="B296">
        <v>15.07600021</v>
      </c>
      <c r="C296">
        <v>0.31384000000000001</v>
      </c>
      <c r="D296">
        <v>35.381999970000003</v>
      </c>
      <c r="E296">
        <v>0.25642999999999999</v>
      </c>
      <c r="F296">
        <v>37.881999970000003</v>
      </c>
      <c r="G296">
        <v>0.82090001999999995</v>
      </c>
      <c r="H296">
        <v>31.437999730000001</v>
      </c>
      <c r="J296" s="2">
        <f>TREND(Calibration!$A$2:$A$4,Calibration!$B$2:$B$4,C296)</f>
        <v>364.21327834041335</v>
      </c>
      <c r="K296" s="2">
        <f>TREND(Calibration!$A$2:$A$4,Calibration!$C$2:$C$4,E296)</f>
        <v>485.53622633721966</v>
      </c>
      <c r="L296" s="2">
        <f>TREND(Calibration!$A$2:$A$4,Calibration!$D$2:$D$4,G296)</f>
        <v>594.6688132274794</v>
      </c>
    </row>
    <row r="297" spans="1:12" x14ac:dyDescent="0.25">
      <c r="A297">
        <v>1474414</v>
      </c>
      <c r="B297">
        <v>15.00199986</v>
      </c>
      <c r="C297">
        <v>0.31610999000000001</v>
      </c>
      <c r="D297">
        <v>35.340000150000002</v>
      </c>
      <c r="E297">
        <v>0.25681000999999998</v>
      </c>
      <c r="F297">
        <v>37.859001159999998</v>
      </c>
      <c r="G297">
        <v>0.82410002000000004</v>
      </c>
      <c r="H297">
        <v>31.476999280000001</v>
      </c>
      <c r="J297" s="2">
        <f>TREND(Calibration!$A$2:$A$4,Calibration!$B$2:$B$4,C297)</f>
        <v>374.25231974200256</v>
      </c>
      <c r="K297" s="2">
        <f>TREND(Calibration!$A$2:$A$4,Calibration!$C$2:$C$4,E297)</f>
        <v>488.50282135106454</v>
      </c>
      <c r="L297" s="2">
        <f>TREND(Calibration!$A$2:$A$4,Calibration!$D$2:$D$4,G297)</f>
        <v>596.93660656706584</v>
      </c>
    </row>
    <row r="298" spans="1:12" x14ac:dyDescent="0.25">
      <c r="A298">
        <v>1479416</v>
      </c>
      <c r="B298">
        <v>14.95600033</v>
      </c>
      <c r="C298">
        <v>0.31011</v>
      </c>
      <c r="D298">
        <v>35.359001159999998</v>
      </c>
      <c r="E298">
        <v>0.25675999999999999</v>
      </c>
      <c r="F298">
        <v>37.877998349999999</v>
      </c>
      <c r="G298">
        <v>0.82730000999999997</v>
      </c>
      <c r="H298">
        <v>31.496000290000001</v>
      </c>
      <c r="J298" s="2">
        <f>TREND(Calibration!$A$2:$A$4,Calibration!$B$2:$B$4,C298)</f>
        <v>347.71733587902463</v>
      </c>
      <c r="K298" s="2">
        <f>TREND(Calibration!$A$2:$A$4,Calibration!$C$2:$C$4,E298)</f>
        <v>488.11241210751223</v>
      </c>
      <c r="L298" s="2">
        <f>TREND(Calibration!$A$2:$A$4,Calibration!$D$2:$D$4,G298)</f>
        <v>599.20439281979793</v>
      </c>
    </row>
    <row r="299" spans="1:12" x14ac:dyDescent="0.25">
      <c r="A299">
        <v>1484511</v>
      </c>
      <c r="B299">
        <v>14.855999949999999</v>
      </c>
      <c r="C299">
        <v>0.31518998999999998</v>
      </c>
      <c r="D299">
        <v>35.353000639999998</v>
      </c>
      <c r="E299">
        <v>0.25681000999999998</v>
      </c>
      <c r="F299">
        <v>37.849998470000003</v>
      </c>
      <c r="G299">
        <v>0.81110000999999998</v>
      </c>
      <c r="H299">
        <v>31.472999569999999</v>
      </c>
      <c r="J299" s="2">
        <f>TREND(Calibration!$A$2:$A$4,Calibration!$B$2:$B$4,C299)</f>
        <v>370.18361543517199</v>
      </c>
      <c r="K299" s="2">
        <f>TREND(Calibration!$A$2:$A$4,Calibration!$C$2:$C$4,E299)</f>
        <v>488.50282135106454</v>
      </c>
      <c r="L299" s="2">
        <f>TREND(Calibration!$A$2:$A$4,Calibration!$D$2:$D$4,G299)</f>
        <v>587.72368903814197</v>
      </c>
    </row>
    <row r="300" spans="1:12" x14ac:dyDescent="0.25">
      <c r="A300">
        <v>1489414</v>
      </c>
      <c r="B300">
        <v>14.803999900000001</v>
      </c>
      <c r="C300">
        <v>0.31838</v>
      </c>
      <c r="D300">
        <v>35.337001800000003</v>
      </c>
      <c r="E300">
        <v>0.25675999999999999</v>
      </c>
      <c r="F300">
        <v>37.866001130000001</v>
      </c>
      <c r="G300">
        <v>0.81870001999999997</v>
      </c>
      <c r="H300">
        <v>31.4640007</v>
      </c>
      <c r="J300" s="2">
        <f>TREND(Calibration!$A$2:$A$4,Calibration!$B$2:$B$4,C300)</f>
        <v>384.29144959368546</v>
      </c>
      <c r="K300" s="2">
        <f>TREND(Calibration!$A$2:$A$4,Calibration!$C$2:$C$4,E300)</f>
        <v>488.11241210751223</v>
      </c>
      <c r="L300" s="2">
        <f>TREND(Calibration!$A$2:$A$4,Calibration!$D$2:$D$4,G300)</f>
        <v>593.10970530651377</v>
      </c>
    </row>
    <row r="301" spans="1:12" x14ac:dyDescent="0.25">
      <c r="A301">
        <v>1494414</v>
      </c>
      <c r="B301">
        <v>14.82299995</v>
      </c>
      <c r="C301">
        <v>0.31330001000000002</v>
      </c>
      <c r="D301">
        <v>35.320999149999999</v>
      </c>
      <c r="E301">
        <v>0.25681000999999998</v>
      </c>
      <c r="F301">
        <v>37.872001650000001</v>
      </c>
      <c r="G301">
        <v>0.82679999000000004</v>
      </c>
      <c r="H301">
        <v>31.427999499999999</v>
      </c>
      <c r="J301" s="2">
        <f>TREND(Calibration!$A$2:$A$4,Calibration!$B$2:$B$4,C301)</f>
        <v>361.8251700375381</v>
      </c>
      <c r="K301" s="2">
        <f>TREND(Calibration!$A$2:$A$4,Calibration!$C$2:$C$4,E301)</f>
        <v>488.50282135106454</v>
      </c>
      <c r="L301" s="2">
        <f>TREND(Calibration!$A$2:$A$4,Calibration!$D$2:$D$4,G301)</f>
        <v>598.85003593677925</v>
      </c>
    </row>
    <row r="302" spans="1:12" x14ac:dyDescent="0.25">
      <c r="A302">
        <v>1499423</v>
      </c>
      <c r="B302">
        <v>14.86900043</v>
      </c>
      <c r="C302">
        <v>0.31735000000000002</v>
      </c>
      <c r="D302">
        <v>35.355998990000003</v>
      </c>
      <c r="E302">
        <v>0.25681000999999998</v>
      </c>
      <c r="F302">
        <v>37.853000639999998</v>
      </c>
      <c r="G302">
        <v>0.82300001</v>
      </c>
      <c r="H302">
        <v>31.440999980000001</v>
      </c>
      <c r="J302" s="2">
        <f>TREND(Calibration!$A$2:$A$4,Calibration!$B$2:$B$4,C302)</f>
        <v>379.73626977190793</v>
      </c>
      <c r="K302" s="2">
        <f>TREND(Calibration!$A$2:$A$4,Calibration!$C$2:$C$4,E302)</f>
        <v>488.50282135106454</v>
      </c>
      <c r="L302" s="2">
        <f>TREND(Calibration!$A$2:$A$4,Calibration!$D$2:$D$4,G302)</f>
        <v>596.15704551972885</v>
      </c>
    </row>
    <row r="303" spans="1:12" x14ac:dyDescent="0.25">
      <c r="A303">
        <v>1504414</v>
      </c>
      <c r="B303">
        <v>15.005000109999999</v>
      </c>
      <c r="C303">
        <v>0.31643999</v>
      </c>
      <c r="D303">
        <v>35.292999270000003</v>
      </c>
      <c r="E303">
        <v>0.25681000999999998</v>
      </c>
      <c r="F303">
        <v>37.847000119999997</v>
      </c>
      <c r="G303">
        <v>0.82789999000000003</v>
      </c>
      <c r="H303">
        <v>31.51499939</v>
      </c>
      <c r="J303" s="2">
        <f>TREND(Calibration!$A$2:$A$4,Calibration!$B$2:$B$4,C303)</f>
        <v>375.71174628684389</v>
      </c>
      <c r="K303" s="2">
        <f>TREND(Calibration!$A$2:$A$4,Calibration!$C$2:$C$4,E303)</f>
        <v>488.50282135106454</v>
      </c>
      <c r="L303" s="2">
        <f>TREND(Calibration!$A$2:$A$4,Calibration!$D$2:$D$4,G303)</f>
        <v>599.62958989726212</v>
      </c>
    </row>
    <row r="304" spans="1:12" x14ac:dyDescent="0.25">
      <c r="A304">
        <v>1509414</v>
      </c>
      <c r="B304">
        <v>15.08199978</v>
      </c>
      <c r="C304">
        <v>0.31195000000000001</v>
      </c>
      <c r="D304">
        <v>35.306999210000001</v>
      </c>
      <c r="E304">
        <v>0.25681000999999998</v>
      </c>
      <c r="F304">
        <v>37.887001040000001</v>
      </c>
      <c r="G304">
        <v>0.83539998999999998</v>
      </c>
      <c r="H304">
        <v>31.48399925</v>
      </c>
      <c r="J304" s="2">
        <f>TREND(Calibration!$A$2:$A$4,Calibration!$B$2:$B$4,C304)</f>
        <v>355.85474449268554</v>
      </c>
      <c r="K304" s="2">
        <f>TREND(Calibration!$A$2:$A$4,Calibration!$C$2:$C$4,E304)</f>
        <v>488.50282135106454</v>
      </c>
      <c r="L304" s="2">
        <f>TREND(Calibration!$A$2:$A$4,Calibration!$D$2:$D$4,G304)</f>
        <v>604.94473053691763</v>
      </c>
    </row>
    <row r="305" spans="1:12" x14ac:dyDescent="0.25">
      <c r="A305">
        <v>1514414</v>
      </c>
      <c r="B305">
        <v>15.119999890000001</v>
      </c>
      <c r="C305">
        <v>0.31043999999999999</v>
      </c>
      <c r="D305">
        <v>35.313999180000003</v>
      </c>
      <c r="E305">
        <v>0.25686999999999999</v>
      </c>
      <c r="F305">
        <v>37.88999939</v>
      </c>
      <c r="G305">
        <v>0.83329998999999999</v>
      </c>
      <c r="H305">
        <v>31.476999280000001</v>
      </c>
      <c r="J305" s="2">
        <f>TREND(Calibration!$A$2:$A$4,Calibration!$B$2:$B$4,C305)</f>
        <v>349.17676242386597</v>
      </c>
      <c r="K305" s="2">
        <f>TREND(Calibration!$A$2:$A$4,Calibration!$C$2:$C$4,E305)</f>
        <v>488.97114069760983</v>
      </c>
      <c r="L305" s="2">
        <f>TREND(Calibration!$A$2:$A$4,Calibration!$D$2:$D$4,G305)</f>
        <v>603.45649115781407</v>
      </c>
    </row>
    <row r="306" spans="1:12" x14ac:dyDescent="0.25">
      <c r="A306">
        <v>1519414</v>
      </c>
      <c r="B306">
        <v>15.09599972</v>
      </c>
      <c r="C306">
        <v>0.31270998999999999</v>
      </c>
      <c r="D306">
        <v>35.2859993</v>
      </c>
      <c r="E306">
        <v>0.25714000999999997</v>
      </c>
      <c r="F306">
        <v>37.875</v>
      </c>
      <c r="G306">
        <v>0.82999997999999997</v>
      </c>
      <c r="H306">
        <v>31.434999470000001</v>
      </c>
      <c r="J306" s="2">
        <f>TREND(Calibration!$A$2:$A$4,Calibration!$B$2:$B$4,C306)</f>
        <v>359.21580382545517</v>
      </c>
      <c r="K306" s="2">
        <f>TREND(Calibration!$A$2:$A$4,Calibration!$C$2:$C$4,E306)</f>
        <v>491.07900712135711</v>
      </c>
      <c r="L306" s="2">
        <f>TREND(Calibration!$A$2:$A$4,Calibration!$D$2:$D$4,G306)</f>
        <v>601.11782218951134</v>
      </c>
    </row>
    <row r="307" spans="1:12" x14ac:dyDescent="0.25">
      <c r="A307">
        <v>1524414</v>
      </c>
      <c r="B307">
        <v>15.02099991</v>
      </c>
      <c r="C307">
        <v>0.31253998999999999</v>
      </c>
      <c r="D307">
        <v>35.337001800000003</v>
      </c>
      <c r="E307">
        <v>0.25714000999999997</v>
      </c>
      <c r="F307">
        <v>37.853000639999998</v>
      </c>
      <c r="G307">
        <v>0.83380001999999998</v>
      </c>
      <c r="H307">
        <v>31.402999879999999</v>
      </c>
      <c r="J307" s="2">
        <f>TREND(Calibration!$A$2:$A$4,Calibration!$B$2:$B$4,C307)</f>
        <v>358.4639780296277</v>
      </c>
      <c r="K307" s="2">
        <f>TREND(Calibration!$A$2:$A$4,Calibration!$C$2:$C$4,E307)</f>
        <v>491.07900712135711</v>
      </c>
      <c r="L307" s="2">
        <f>TREND(Calibration!$A$2:$A$4,Calibration!$D$2:$D$4,G307)</f>
        <v>603.81085512768698</v>
      </c>
    </row>
    <row r="308" spans="1:12" x14ac:dyDescent="0.25">
      <c r="A308">
        <v>1529414</v>
      </c>
      <c r="B308">
        <v>14.95600033</v>
      </c>
      <c r="C308">
        <v>0.31200000999999999</v>
      </c>
      <c r="D308">
        <v>35.301998140000002</v>
      </c>
      <c r="E308">
        <v>0.25714000999999997</v>
      </c>
      <c r="F308">
        <v>37.861999509999997</v>
      </c>
      <c r="G308">
        <v>0.83440000000000003</v>
      </c>
      <c r="H308">
        <v>31.479999540000001</v>
      </c>
      <c r="J308" s="2">
        <f>TREND(Calibration!$A$2:$A$4,Calibration!$B$2:$B$4,C308)</f>
        <v>356.07591395179929</v>
      </c>
      <c r="K308" s="2">
        <f>TREND(Calibration!$A$2:$A$4,Calibration!$C$2:$C$4,E308)</f>
        <v>491.07900712135711</v>
      </c>
      <c r="L308" s="2">
        <f>TREND(Calibration!$A$2:$A$4,Calibration!$D$2:$D$4,G308)</f>
        <v>604.23605220515105</v>
      </c>
    </row>
    <row r="309" spans="1:12" x14ac:dyDescent="0.25">
      <c r="A309">
        <v>1534414</v>
      </c>
      <c r="B309">
        <v>14.85900021</v>
      </c>
      <c r="C309">
        <v>0.31206</v>
      </c>
      <c r="D309">
        <v>35.347000119999997</v>
      </c>
      <c r="E309">
        <v>0.25714000999999997</v>
      </c>
      <c r="F309">
        <v>37.861999509999997</v>
      </c>
      <c r="G309">
        <v>0.82999997999999997</v>
      </c>
      <c r="H309">
        <v>31.431999210000001</v>
      </c>
      <c r="J309" s="2">
        <f>TREND(Calibration!$A$2:$A$4,Calibration!$B$2:$B$4,C309)</f>
        <v>356.34122000763273</v>
      </c>
      <c r="K309" s="2">
        <f>TREND(Calibration!$A$2:$A$4,Calibration!$C$2:$C$4,E309)</f>
        <v>491.07900712135711</v>
      </c>
      <c r="L309" s="2">
        <f>TREND(Calibration!$A$2:$A$4,Calibration!$D$2:$D$4,G309)</f>
        <v>601.11782218951134</v>
      </c>
    </row>
    <row r="310" spans="1:12" x14ac:dyDescent="0.25">
      <c r="A310">
        <v>1539414</v>
      </c>
      <c r="B310">
        <v>14.81000042</v>
      </c>
      <c r="C310">
        <v>0.31264999999999998</v>
      </c>
      <c r="D310">
        <v>35.308998109999997</v>
      </c>
      <c r="E310">
        <v>0.25718998999999998</v>
      </c>
      <c r="F310">
        <v>37.847000119999997</v>
      </c>
      <c r="G310">
        <v>0.82899999999999996</v>
      </c>
      <c r="H310">
        <v>31.39599991</v>
      </c>
      <c r="J310" s="2">
        <f>TREND(Calibration!$A$2:$A$4,Calibration!$B$2:$B$4,C310)</f>
        <v>358.95049776962173</v>
      </c>
      <c r="K310" s="2">
        <f>TREND(Calibration!$A$2:$A$4,Calibration!$C$2:$C$4,E310)</f>
        <v>491.46918216620338</v>
      </c>
      <c r="L310" s="2">
        <f>TREND(Calibration!$A$2:$A$4,Calibration!$D$2:$D$4,G310)</f>
        <v>600.40915094459899</v>
      </c>
    </row>
    <row r="311" spans="1:12" x14ac:dyDescent="0.25">
      <c r="A311">
        <v>1544414</v>
      </c>
      <c r="B311">
        <v>14.81000042</v>
      </c>
      <c r="C311">
        <v>0.31222000999999999</v>
      </c>
      <c r="D311">
        <v>35.308998109999997</v>
      </c>
      <c r="E311">
        <v>0.25714000999999997</v>
      </c>
      <c r="F311">
        <v>37.820999149999999</v>
      </c>
      <c r="G311">
        <v>0.82249998999999996</v>
      </c>
      <c r="H311">
        <v>31.382999420000001</v>
      </c>
      <c r="J311" s="2">
        <f>TREND(Calibration!$A$2:$A$4,Calibration!$B$2:$B$4,C311)</f>
        <v>357.04886498169344</v>
      </c>
      <c r="K311" s="2">
        <f>TREND(Calibration!$A$2:$A$4,Calibration!$C$2:$C$4,E311)</f>
        <v>491.07900712135711</v>
      </c>
      <c r="L311" s="2">
        <f>TREND(Calibration!$A$2:$A$4,Calibration!$D$2:$D$4,G311)</f>
        <v>595.80268863671006</v>
      </c>
    </row>
    <row r="312" spans="1:12" x14ac:dyDescent="0.25">
      <c r="A312">
        <v>1549414</v>
      </c>
      <c r="B312">
        <v>14.911000250000001</v>
      </c>
      <c r="C312">
        <v>0.31313999999999997</v>
      </c>
      <c r="D312">
        <v>35.318000789999999</v>
      </c>
      <c r="E312">
        <v>0.25718998999999998</v>
      </c>
      <c r="F312">
        <v>37.818000789999999</v>
      </c>
      <c r="G312">
        <v>0.82899999999999996</v>
      </c>
      <c r="H312">
        <v>31.434999470000001</v>
      </c>
      <c r="J312" s="2">
        <f>TREND(Calibration!$A$2:$A$4,Calibration!$B$2:$B$4,C312)</f>
        <v>361.11752506347693</v>
      </c>
      <c r="K312" s="2">
        <f>TREND(Calibration!$A$2:$A$4,Calibration!$C$2:$C$4,E312)</f>
        <v>491.46918216620338</v>
      </c>
      <c r="L312" s="2">
        <f>TREND(Calibration!$A$2:$A$4,Calibration!$D$2:$D$4,G312)</f>
        <v>600.40915094459899</v>
      </c>
    </row>
    <row r="313" spans="1:12" x14ac:dyDescent="0.25">
      <c r="A313">
        <v>1554414</v>
      </c>
      <c r="B313">
        <v>14.994999890000001</v>
      </c>
      <c r="C313">
        <v>0.31297999999999998</v>
      </c>
      <c r="D313">
        <v>35.337001800000003</v>
      </c>
      <c r="E313">
        <v>0.25718998999999998</v>
      </c>
      <c r="F313">
        <v>37.831001280000002</v>
      </c>
      <c r="G313">
        <v>0.83440000000000003</v>
      </c>
      <c r="H313">
        <v>31.427999499999999</v>
      </c>
      <c r="J313" s="2">
        <f>TREND(Calibration!$A$2:$A$4,Calibration!$B$2:$B$4,C313)</f>
        <v>360.40992431446307</v>
      </c>
      <c r="K313" s="2">
        <f>TREND(Calibration!$A$2:$A$4,Calibration!$C$2:$C$4,E313)</f>
        <v>491.46918216620338</v>
      </c>
      <c r="L313" s="2">
        <f>TREND(Calibration!$A$2:$A$4,Calibration!$D$2:$D$4,G313)</f>
        <v>604.23605220515105</v>
      </c>
    </row>
    <row r="314" spans="1:12" x14ac:dyDescent="0.25">
      <c r="A314">
        <v>1559432</v>
      </c>
      <c r="B314">
        <v>15.11900043</v>
      </c>
      <c r="C314">
        <v>0.31259998999999999</v>
      </c>
      <c r="D314">
        <v>35.308998109999997</v>
      </c>
      <c r="E314">
        <v>0.25714000999999997</v>
      </c>
      <c r="F314">
        <v>37.840000150000002</v>
      </c>
      <c r="G314">
        <v>0.82950002</v>
      </c>
      <c r="H314">
        <v>31.38999939</v>
      </c>
      <c r="J314" s="2">
        <f>TREND(Calibration!$A$2:$A$4,Calibration!$B$2:$B$4,C314)</f>
        <v>358.72932831050798</v>
      </c>
      <c r="K314" s="2">
        <f>TREND(Calibration!$A$2:$A$4,Calibration!$C$2:$C$4,E314)</f>
        <v>491.07900712135711</v>
      </c>
      <c r="L314" s="2">
        <f>TREND(Calibration!$A$2:$A$4,Calibration!$D$2:$D$4,G314)</f>
        <v>600.76350782761779</v>
      </c>
    </row>
    <row r="315" spans="1:12" x14ac:dyDescent="0.25">
      <c r="A315">
        <v>1564414</v>
      </c>
      <c r="B315">
        <v>15.17099953</v>
      </c>
      <c r="C315">
        <v>0.31233000999999999</v>
      </c>
      <c r="D315">
        <v>35.333999630000001</v>
      </c>
      <c r="E315">
        <v>0.25714000999999997</v>
      </c>
      <c r="F315">
        <v>37.805000309999997</v>
      </c>
      <c r="G315">
        <v>0.82679999000000004</v>
      </c>
      <c r="H315">
        <v>31.44799995</v>
      </c>
      <c r="J315" s="2">
        <f>TREND(Calibration!$A$2:$A$4,Calibration!$B$2:$B$4,C315)</f>
        <v>357.53534049664063</v>
      </c>
      <c r="K315" s="2">
        <f>TREND(Calibration!$A$2:$A$4,Calibration!$C$2:$C$4,E315)</f>
        <v>491.07900712135711</v>
      </c>
      <c r="L315" s="2">
        <f>TREND(Calibration!$A$2:$A$4,Calibration!$D$2:$D$4,G315)</f>
        <v>598.85003593677925</v>
      </c>
    </row>
    <row r="316" spans="1:12" x14ac:dyDescent="0.25">
      <c r="A316">
        <v>1569414</v>
      </c>
      <c r="B316">
        <v>15.17700005</v>
      </c>
      <c r="C316">
        <v>0.31167999000000002</v>
      </c>
      <c r="D316">
        <v>35.296001429999997</v>
      </c>
      <c r="E316">
        <v>0.25714000999999997</v>
      </c>
      <c r="F316">
        <v>37.861999509999997</v>
      </c>
      <c r="G316">
        <v>0.82950002</v>
      </c>
      <c r="H316">
        <v>31.382999420000001</v>
      </c>
      <c r="J316" s="2">
        <f>TREND(Calibration!$A$2:$A$4,Calibration!$B$2:$B$4,C316)</f>
        <v>354.66062400367764</v>
      </c>
      <c r="K316" s="2">
        <f>TREND(Calibration!$A$2:$A$4,Calibration!$C$2:$C$4,E316)</f>
        <v>491.07900712135711</v>
      </c>
      <c r="L316" s="2">
        <f>TREND(Calibration!$A$2:$A$4,Calibration!$D$2:$D$4,G316)</f>
        <v>600.76350782761779</v>
      </c>
    </row>
    <row r="317" spans="1:12" x14ac:dyDescent="0.25">
      <c r="A317">
        <v>1574414</v>
      </c>
      <c r="B317">
        <v>15.11200047</v>
      </c>
      <c r="C317">
        <v>0.30757001</v>
      </c>
      <c r="D317">
        <v>35.314998629999998</v>
      </c>
      <c r="E317">
        <v>0.25714000999999997</v>
      </c>
      <c r="F317">
        <v>37.805000309999997</v>
      </c>
      <c r="G317">
        <v>0.81760001000000004</v>
      </c>
      <c r="H317">
        <v>31.42200089</v>
      </c>
      <c r="J317" s="2">
        <f>TREND(Calibration!$A$2:$A$4,Calibration!$B$2:$B$4,C317)</f>
        <v>336.48421821347415</v>
      </c>
      <c r="K317" s="2">
        <f>TREND(Calibration!$A$2:$A$4,Calibration!$C$2:$C$4,E317)</f>
        <v>491.07900712135711</v>
      </c>
      <c r="L317" s="2">
        <f>TREND(Calibration!$A$2:$A$4,Calibration!$D$2:$D$4,G317)</f>
        <v>592.33014425917679</v>
      </c>
    </row>
    <row r="318" spans="1:12" x14ac:dyDescent="0.25">
      <c r="A318">
        <v>1579414</v>
      </c>
      <c r="B318">
        <v>15.050999640000001</v>
      </c>
      <c r="C318">
        <v>0.31097998999999998</v>
      </c>
      <c r="D318">
        <v>35.292999270000003</v>
      </c>
      <c r="E318">
        <v>0.25718998999999998</v>
      </c>
      <c r="F318">
        <v>37.833999630000001</v>
      </c>
      <c r="G318">
        <v>0.82569999000000005</v>
      </c>
      <c r="H318">
        <v>31.476999280000001</v>
      </c>
      <c r="J318" s="2">
        <f>TREND(Calibration!$A$2:$A$4,Calibration!$B$2:$B$4,C318)</f>
        <v>351.56487072674122</v>
      </c>
      <c r="K318" s="2">
        <f>TREND(Calibration!$A$2:$A$4,Calibration!$C$2:$C$4,E318)</f>
        <v>491.46918216620338</v>
      </c>
      <c r="L318" s="2">
        <f>TREND(Calibration!$A$2:$A$4,Calibration!$D$2:$D$4,G318)</f>
        <v>598.07048197629649</v>
      </c>
    </row>
    <row r="319" spans="1:12" x14ac:dyDescent="0.25">
      <c r="A319">
        <v>1584414</v>
      </c>
      <c r="B319">
        <v>14.96899986</v>
      </c>
      <c r="C319">
        <v>0.31275999999999998</v>
      </c>
      <c r="D319">
        <v>35.2859993</v>
      </c>
      <c r="E319">
        <v>0.25707998999999998</v>
      </c>
      <c r="F319">
        <v>37.847000119999997</v>
      </c>
      <c r="G319">
        <v>0.82999997999999997</v>
      </c>
      <c r="H319">
        <v>31.502000809999998</v>
      </c>
      <c r="J319" s="2">
        <f>TREND(Calibration!$A$2:$A$4,Calibration!$B$2:$B$4,C319)</f>
        <v>359.43697328456869</v>
      </c>
      <c r="K319" s="2">
        <f>TREND(Calibration!$A$2:$A$4,Calibration!$C$2:$C$4,E319)</f>
        <v>490.61045357610578</v>
      </c>
      <c r="L319" s="2">
        <f>TREND(Calibration!$A$2:$A$4,Calibration!$D$2:$D$4,G319)</f>
        <v>601.11782218951134</v>
      </c>
    </row>
    <row r="320" spans="1:12" x14ac:dyDescent="0.25">
      <c r="A320">
        <v>1589414</v>
      </c>
      <c r="B320">
        <v>14.881999970000001</v>
      </c>
      <c r="C320">
        <v>0.30838000999999998</v>
      </c>
      <c r="D320">
        <v>35.296001429999997</v>
      </c>
      <c r="E320">
        <v>0.25714000999999997</v>
      </c>
      <c r="F320">
        <v>37.855998990000003</v>
      </c>
      <c r="G320">
        <v>0.82300001</v>
      </c>
      <c r="H320">
        <v>31.486000059999999</v>
      </c>
      <c r="J320" s="2">
        <f>TREND(Calibration!$A$2:$A$4,Calibration!$B$2:$B$4,C320)</f>
        <v>340.06644700535753</v>
      </c>
      <c r="K320" s="2">
        <f>TREND(Calibration!$A$2:$A$4,Calibration!$C$2:$C$4,E320)</f>
        <v>491.07900712135711</v>
      </c>
      <c r="L320" s="2">
        <f>TREND(Calibration!$A$2:$A$4,Calibration!$D$2:$D$4,G320)</f>
        <v>596.15704551972885</v>
      </c>
    </row>
    <row r="321" spans="1:12" x14ac:dyDescent="0.25">
      <c r="A321">
        <v>1594415</v>
      </c>
      <c r="B321">
        <v>14.86900043</v>
      </c>
      <c r="C321">
        <v>0.31345999000000002</v>
      </c>
      <c r="D321">
        <v>35.27099991</v>
      </c>
      <c r="E321">
        <v>0.25725000999999997</v>
      </c>
      <c r="F321">
        <v>37.868999479999999</v>
      </c>
      <c r="G321">
        <v>0.83490001999999996</v>
      </c>
      <c r="H321">
        <v>31.499000550000002</v>
      </c>
      <c r="J321" s="2">
        <f>TREND(Calibration!$A$2:$A$4,Calibration!$B$2:$B$4,C321)</f>
        <v>362.53268233645849</v>
      </c>
      <c r="K321" s="2">
        <f>TREND(Calibration!$A$2:$A$4,Calibration!$C$2:$C$4,E321)</f>
        <v>491.93773571145471</v>
      </c>
      <c r="L321" s="2">
        <f>TREND(Calibration!$A$2:$A$4,Calibration!$D$2:$D$4,G321)</f>
        <v>604.59040908816974</v>
      </c>
    </row>
    <row r="322" spans="1:12" x14ac:dyDescent="0.25">
      <c r="A322">
        <v>1599414</v>
      </c>
      <c r="B322">
        <v>14.8920002</v>
      </c>
      <c r="C322">
        <v>0.30783999000000001</v>
      </c>
      <c r="D322">
        <v>35.277000430000001</v>
      </c>
      <c r="E322">
        <v>0.25707998999999998</v>
      </c>
      <c r="F322">
        <v>37.866001130000001</v>
      </c>
      <c r="G322">
        <v>0.83380001999999998</v>
      </c>
      <c r="H322">
        <v>31.51499939</v>
      </c>
      <c r="J322" s="2">
        <f>TREND(Calibration!$A$2:$A$4,Calibration!$B$2:$B$4,C322)</f>
        <v>337.67820602734173</v>
      </c>
      <c r="K322" s="2">
        <f>TREND(Calibration!$A$2:$A$4,Calibration!$C$2:$C$4,E322)</f>
        <v>490.61045357610578</v>
      </c>
      <c r="L322" s="2">
        <f>TREND(Calibration!$A$2:$A$4,Calibration!$D$2:$D$4,G322)</f>
        <v>603.81085512768698</v>
      </c>
    </row>
    <row r="323" spans="1:12" x14ac:dyDescent="0.25">
      <c r="A323">
        <v>1604414</v>
      </c>
      <c r="B323">
        <v>14.93900013</v>
      </c>
      <c r="C323">
        <v>0.31222000999999999</v>
      </c>
      <c r="D323">
        <v>35.263000490000003</v>
      </c>
      <c r="E323">
        <v>0.25681000999999998</v>
      </c>
      <c r="F323">
        <v>37.865001679999999</v>
      </c>
      <c r="G323">
        <v>0.84030002000000004</v>
      </c>
      <c r="H323">
        <v>31.51300049</v>
      </c>
      <c r="J323" s="2">
        <f>TREND(Calibration!$A$2:$A$4,Calibration!$B$2:$B$4,C323)</f>
        <v>357.04886498169344</v>
      </c>
      <c r="K323" s="2">
        <f>TREND(Calibration!$A$2:$A$4,Calibration!$C$2:$C$4,E323)</f>
        <v>488.50282135106454</v>
      </c>
      <c r="L323" s="2">
        <f>TREND(Calibration!$A$2:$A$4,Calibration!$D$2:$D$4,G323)</f>
        <v>608.4173103487218</v>
      </c>
    </row>
    <row r="324" spans="1:12" x14ac:dyDescent="0.25">
      <c r="A324">
        <v>1609423</v>
      </c>
      <c r="B324">
        <v>15.00399971</v>
      </c>
      <c r="C324">
        <v>0.31995001000000001</v>
      </c>
      <c r="D324">
        <v>35.271999360000002</v>
      </c>
      <c r="E324">
        <v>0.25681000999999998</v>
      </c>
      <c r="F324">
        <v>37.905998230000002</v>
      </c>
      <c r="G324">
        <v>0.83440000000000003</v>
      </c>
      <c r="H324">
        <v>31.44199944</v>
      </c>
      <c r="J324" s="2">
        <f>TREND(Calibration!$A$2:$A$4,Calibration!$B$2:$B$4,C324)</f>
        <v>391.23482616843216</v>
      </c>
      <c r="K324" s="2">
        <f>TREND(Calibration!$A$2:$A$4,Calibration!$C$2:$C$4,E324)</f>
        <v>488.50282135106454</v>
      </c>
      <c r="L324" s="2">
        <f>TREND(Calibration!$A$2:$A$4,Calibration!$D$2:$D$4,G324)</f>
        <v>604.23605220515105</v>
      </c>
    </row>
    <row r="325" spans="1:12" x14ac:dyDescent="0.25">
      <c r="A325">
        <v>1614415</v>
      </c>
      <c r="B325">
        <v>15.06999969</v>
      </c>
      <c r="C325">
        <v>0.31253998999999999</v>
      </c>
      <c r="D325">
        <v>35.301998140000002</v>
      </c>
      <c r="E325">
        <v>0.25675999999999999</v>
      </c>
      <c r="F325">
        <v>37.855998990000003</v>
      </c>
      <c r="G325">
        <v>0.83710002999999999</v>
      </c>
      <c r="H325">
        <v>31.40600014</v>
      </c>
      <c r="J325" s="2">
        <f>TREND(Calibration!$A$2:$A$4,Calibration!$B$2:$B$4,C325)</f>
        <v>358.4639780296277</v>
      </c>
      <c r="K325" s="2">
        <f>TREND(Calibration!$A$2:$A$4,Calibration!$C$2:$C$4,E325)</f>
        <v>488.11241210751223</v>
      </c>
      <c r="L325" s="2">
        <f>TREND(Calibration!$A$2:$A$4,Calibration!$D$2:$D$4,G325)</f>
        <v>606.14952409598959</v>
      </c>
    </row>
    <row r="326" spans="1:12" x14ac:dyDescent="0.25">
      <c r="A326">
        <v>1619414</v>
      </c>
      <c r="B326">
        <v>15.125</v>
      </c>
      <c r="C326">
        <v>0.31195000000000001</v>
      </c>
      <c r="D326">
        <v>35.298999790000003</v>
      </c>
      <c r="E326">
        <v>0.25714000999999997</v>
      </c>
      <c r="F326">
        <v>37.831001280000002</v>
      </c>
      <c r="G326">
        <v>0.84140002999999997</v>
      </c>
      <c r="H326">
        <v>31.472999569999999</v>
      </c>
      <c r="J326" s="2">
        <f>TREND(Calibration!$A$2:$A$4,Calibration!$B$2:$B$4,C326)</f>
        <v>355.85474449268554</v>
      </c>
      <c r="K326" s="2">
        <f>TREND(Calibration!$A$2:$A$4,Calibration!$C$2:$C$4,E326)</f>
        <v>491.07900712135711</v>
      </c>
      <c r="L326" s="2">
        <f>TREND(Calibration!$A$2:$A$4,Calibration!$D$2:$D$4,G326)</f>
        <v>609.19687139605878</v>
      </c>
    </row>
    <row r="327" spans="1:12" x14ac:dyDescent="0.25">
      <c r="A327">
        <v>1624414</v>
      </c>
      <c r="B327">
        <v>15.04599953</v>
      </c>
      <c r="C327">
        <v>0.31222000999999999</v>
      </c>
      <c r="D327">
        <v>35.275001529999997</v>
      </c>
      <c r="E327">
        <v>0.25707998999999998</v>
      </c>
      <c r="F327">
        <v>37.82400131</v>
      </c>
      <c r="G327">
        <v>0.82999997999999997</v>
      </c>
      <c r="H327">
        <v>31.431999210000001</v>
      </c>
      <c r="J327" s="2">
        <f>TREND(Calibration!$A$2:$A$4,Calibration!$B$2:$B$4,C327)</f>
        <v>357.04886498169344</v>
      </c>
      <c r="K327" s="2">
        <f>TREND(Calibration!$A$2:$A$4,Calibration!$C$2:$C$4,E327)</f>
        <v>490.61045357610578</v>
      </c>
      <c r="L327" s="2">
        <f>TREND(Calibration!$A$2:$A$4,Calibration!$D$2:$D$4,G327)</f>
        <v>601.11782218951134</v>
      </c>
    </row>
    <row r="328" spans="1:12" x14ac:dyDescent="0.25">
      <c r="A328">
        <v>1629422</v>
      </c>
      <c r="B328">
        <v>15.0170002</v>
      </c>
      <c r="C328">
        <v>0.30713998999999997</v>
      </c>
      <c r="D328">
        <v>35.265998840000002</v>
      </c>
      <c r="E328">
        <v>0.25675999999999999</v>
      </c>
      <c r="F328">
        <v>37.902999880000003</v>
      </c>
      <c r="G328">
        <v>0.85270000000000001</v>
      </c>
      <c r="H328">
        <v>31.426000599999998</v>
      </c>
      <c r="J328" s="2">
        <f>TREND(Calibration!$A$2:$A$4,Calibration!$B$2:$B$4,C328)</f>
        <v>334.58245275040531</v>
      </c>
      <c r="K328" s="2">
        <f>TREND(Calibration!$A$2:$A$4,Calibration!$C$2:$C$4,E328)</f>
        <v>488.11241210751223</v>
      </c>
      <c r="L328" s="2">
        <f>TREND(Calibration!$A$2:$A$4,Calibration!$D$2:$D$4,G328)</f>
        <v>617.20499536591058</v>
      </c>
    </row>
    <row r="329" spans="1:12" x14ac:dyDescent="0.25">
      <c r="A329">
        <v>1634415</v>
      </c>
      <c r="B329">
        <v>14.932000159999999</v>
      </c>
      <c r="C329">
        <v>0.31617001</v>
      </c>
      <c r="D329">
        <v>35.2820015</v>
      </c>
      <c r="E329">
        <v>0.25681000999999998</v>
      </c>
      <c r="F329">
        <v>37.870998380000003</v>
      </c>
      <c r="G329">
        <v>0.84249996999999999</v>
      </c>
      <c r="H329">
        <v>31.393999099999998</v>
      </c>
      <c r="J329" s="2">
        <f>TREND(Calibration!$A$2:$A$4,Calibration!$B$2:$B$4,C329)</f>
        <v>374.51775847297654</v>
      </c>
      <c r="K329" s="2">
        <f>TREND(Calibration!$A$2:$A$4,Calibration!$C$2:$C$4,E329)</f>
        <v>488.50282135106454</v>
      </c>
      <c r="L329" s="2">
        <f>TREND(Calibration!$A$2:$A$4,Calibration!$D$2:$D$4,G329)</f>
        <v>609.97638283541653</v>
      </c>
    </row>
    <row r="330" spans="1:12" x14ac:dyDescent="0.25">
      <c r="A330">
        <v>1639415</v>
      </c>
      <c r="B330">
        <v>14.819000239999999</v>
      </c>
      <c r="C330">
        <v>0.31729998999999998</v>
      </c>
      <c r="D330">
        <v>35.269001009999997</v>
      </c>
      <c r="E330">
        <v>0.25681000999999998</v>
      </c>
      <c r="F330">
        <v>37.807998660000003</v>
      </c>
      <c r="G330">
        <v>0.83490001999999996</v>
      </c>
      <c r="H330">
        <v>31.39100075</v>
      </c>
      <c r="J330" s="2">
        <f>TREND(Calibration!$A$2:$A$4,Calibration!$B$2:$B$4,C330)</f>
        <v>379.51510031279417</v>
      </c>
      <c r="K330" s="2">
        <f>TREND(Calibration!$A$2:$A$4,Calibration!$C$2:$C$4,E330)</f>
        <v>488.50282135106454</v>
      </c>
      <c r="L330" s="2">
        <f>TREND(Calibration!$A$2:$A$4,Calibration!$D$2:$D$4,G330)</f>
        <v>604.59040908816974</v>
      </c>
    </row>
    <row r="331" spans="1:12" x14ac:dyDescent="0.25">
      <c r="A331">
        <v>1644415</v>
      </c>
      <c r="B331">
        <v>14.84599972</v>
      </c>
      <c r="C331">
        <v>0.31643999</v>
      </c>
      <c r="D331">
        <v>35.255001069999999</v>
      </c>
      <c r="E331">
        <v>0.25686999999999999</v>
      </c>
      <c r="F331">
        <v>37.820999149999999</v>
      </c>
      <c r="G331">
        <v>0.83979999999999999</v>
      </c>
      <c r="H331">
        <v>31.361000059999999</v>
      </c>
      <c r="J331" s="2">
        <f>TREND(Calibration!$A$2:$A$4,Calibration!$B$2:$B$4,C331)</f>
        <v>375.71174628684389</v>
      </c>
      <c r="K331" s="2">
        <f>TREND(Calibration!$A$2:$A$4,Calibration!$C$2:$C$4,E331)</f>
        <v>488.97114069760983</v>
      </c>
      <c r="L331" s="2">
        <f>TREND(Calibration!$A$2:$A$4,Calibration!$D$2:$D$4,G331)</f>
        <v>608.062953465703</v>
      </c>
    </row>
    <row r="332" spans="1:12" x14ac:dyDescent="0.25">
      <c r="A332">
        <v>1649414</v>
      </c>
      <c r="B332">
        <v>14.911000250000001</v>
      </c>
      <c r="C332">
        <v>0.31206</v>
      </c>
      <c r="D332">
        <v>35.277000430000001</v>
      </c>
      <c r="E332">
        <v>0.25681000999999998</v>
      </c>
      <c r="F332">
        <v>37.814998629999998</v>
      </c>
      <c r="G332">
        <v>0.8387</v>
      </c>
      <c r="H332">
        <v>31.41200066</v>
      </c>
      <c r="J332" s="2">
        <f>TREND(Calibration!$A$2:$A$4,Calibration!$B$2:$B$4,C332)</f>
        <v>356.34122000763273</v>
      </c>
      <c r="K332" s="2">
        <f>TREND(Calibration!$A$2:$A$4,Calibration!$C$2:$C$4,E332)</f>
        <v>488.50282135106454</v>
      </c>
      <c r="L332" s="2">
        <f>TREND(Calibration!$A$2:$A$4,Calibration!$D$2:$D$4,G332)</f>
        <v>607.28339950522025</v>
      </c>
    </row>
    <row r="333" spans="1:12" x14ac:dyDescent="0.25">
      <c r="A333">
        <v>1654414</v>
      </c>
      <c r="B333">
        <v>14.98700047</v>
      </c>
      <c r="C333">
        <v>0.31859999999999999</v>
      </c>
      <c r="D333">
        <v>35.256000520000001</v>
      </c>
      <c r="E333">
        <v>0.25681000999999998</v>
      </c>
      <c r="F333">
        <v>37.852001190000003</v>
      </c>
      <c r="G333">
        <v>0.84729999</v>
      </c>
      <c r="H333">
        <v>31.351999280000001</v>
      </c>
      <c r="J333" s="2">
        <f>TREND(Calibration!$A$2:$A$4,Calibration!$B$2:$B$4,C333)</f>
        <v>385.2644006235796</v>
      </c>
      <c r="K333" s="2">
        <f>TREND(Calibration!$A$2:$A$4,Calibration!$C$2:$C$4,E333)</f>
        <v>488.50282135106454</v>
      </c>
      <c r="L333" s="2">
        <f>TREND(Calibration!$A$2:$A$4,Calibration!$D$2:$D$4,G333)</f>
        <v>613.3780870185044</v>
      </c>
    </row>
    <row r="334" spans="1:12" x14ac:dyDescent="0.25">
      <c r="A334">
        <v>1659414</v>
      </c>
      <c r="B334">
        <v>15.06700039</v>
      </c>
      <c r="C334">
        <v>0.31325001000000002</v>
      </c>
      <c r="D334">
        <v>35.249000549999998</v>
      </c>
      <c r="E334">
        <v>0.25686999999999999</v>
      </c>
      <c r="F334">
        <v>37.83000183</v>
      </c>
      <c r="G334">
        <v>0.84729999</v>
      </c>
      <c r="H334">
        <v>31.364999770000001</v>
      </c>
      <c r="J334" s="2">
        <f>TREND(Calibration!$A$2:$A$4,Calibration!$B$2:$B$4,C334)</f>
        <v>361.6040448034712</v>
      </c>
      <c r="K334" s="2">
        <f>TREND(Calibration!$A$2:$A$4,Calibration!$C$2:$C$4,E334)</f>
        <v>488.97114069760983</v>
      </c>
      <c r="L334" s="2">
        <f>TREND(Calibration!$A$2:$A$4,Calibration!$D$2:$D$4,G334)</f>
        <v>613.3780870185044</v>
      </c>
    </row>
    <row r="335" spans="1:12" x14ac:dyDescent="0.25">
      <c r="A335">
        <v>1664414</v>
      </c>
      <c r="B335">
        <v>15.11100006</v>
      </c>
      <c r="C335">
        <v>0.31417</v>
      </c>
      <c r="D335">
        <v>35.286998750000002</v>
      </c>
      <c r="E335">
        <v>0.25686999999999999</v>
      </c>
      <c r="F335">
        <v>37.826999659999998</v>
      </c>
      <c r="G335">
        <v>0.84619999000000001</v>
      </c>
      <c r="H335">
        <v>31.406999590000002</v>
      </c>
      <c r="J335" s="2">
        <f>TREND(Calibration!$A$2:$A$4,Calibration!$B$2:$B$4,C335)</f>
        <v>365.67270488525469</v>
      </c>
      <c r="K335" s="2">
        <f>TREND(Calibration!$A$2:$A$4,Calibration!$C$2:$C$4,E335)</f>
        <v>488.97114069760983</v>
      </c>
      <c r="L335" s="2">
        <f>TREND(Calibration!$A$2:$A$4,Calibration!$D$2:$D$4,G335)</f>
        <v>612.59853305802164</v>
      </c>
    </row>
    <row r="336" spans="1:12" x14ac:dyDescent="0.25">
      <c r="A336">
        <v>1669414</v>
      </c>
      <c r="B336">
        <v>15.11299992</v>
      </c>
      <c r="C336">
        <v>0.31378999000000002</v>
      </c>
      <c r="D336">
        <v>35.244998930000001</v>
      </c>
      <c r="E336">
        <v>0.25681000999999998</v>
      </c>
      <c r="F336">
        <v>37.823001859999998</v>
      </c>
      <c r="G336">
        <v>0.84249996999999999</v>
      </c>
      <c r="H336">
        <v>31.353000640000001</v>
      </c>
      <c r="J336" s="2">
        <f>TREND(Calibration!$A$2:$A$4,Calibration!$B$2:$B$4,C336)</f>
        <v>363.99210888129983</v>
      </c>
      <c r="K336" s="2">
        <f>TREND(Calibration!$A$2:$A$4,Calibration!$C$2:$C$4,E336)</f>
        <v>488.50282135106454</v>
      </c>
      <c r="L336" s="2">
        <f>TREND(Calibration!$A$2:$A$4,Calibration!$D$2:$D$4,G336)</f>
        <v>609.97638283541653</v>
      </c>
    </row>
    <row r="337" spans="1:12" x14ac:dyDescent="0.25">
      <c r="A337">
        <v>1674414</v>
      </c>
      <c r="B337">
        <v>15.071000099999999</v>
      </c>
      <c r="C337">
        <v>0.31217</v>
      </c>
      <c r="D337">
        <v>35.237998959999999</v>
      </c>
      <c r="E337">
        <v>0.25686999999999999</v>
      </c>
      <c r="F337">
        <v>37.835998539999999</v>
      </c>
      <c r="G337">
        <v>0.84030002000000004</v>
      </c>
      <c r="H337">
        <v>31.323999400000002</v>
      </c>
      <c r="J337" s="2">
        <f>TREND(Calibration!$A$2:$A$4,Calibration!$B$2:$B$4,C337)</f>
        <v>356.82769552257969</v>
      </c>
      <c r="K337" s="2">
        <f>TREND(Calibration!$A$2:$A$4,Calibration!$C$2:$C$4,E337)</f>
        <v>488.97114069760983</v>
      </c>
      <c r="L337" s="2">
        <f>TREND(Calibration!$A$2:$A$4,Calibration!$D$2:$D$4,G337)</f>
        <v>608.4173103487218</v>
      </c>
    </row>
    <row r="338" spans="1:12" x14ac:dyDescent="0.25">
      <c r="A338">
        <v>1679545</v>
      </c>
      <c r="B338">
        <v>15.0170002</v>
      </c>
      <c r="C338">
        <v>0.31417</v>
      </c>
      <c r="D338">
        <v>35.238998410000001</v>
      </c>
      <c r="E338">
        <v>0.25681000999999998</v>
      </c>
      <c r="F338">
        <v>37.868000029999997</v>
      </c>
      <c r="G338">
        <v>0.84460002000000001</v>
      </c>
      <c r="H338">
        <v>31.3390007</v>
      </c>
      <c r="J338" s="2">
        <f>TREND(Calibration!$A$2:$A$4,Calibration!$B$2:$B$4,C338)</f>
        <v>365.67270488525469</v>
      </c>
      <c r="K338" s="2">
        <f>TREND(Calibration!$A$2:$A$4,Calibration!$C$2:$C$4,E338)</f>
        <v>488.50282135106454</v>
      </c>
      <c r="L338" s="2">
        <f>TREND(Calibration!$A$2:$A$4,Calibration!$D$2:$D$4,G338)</f>
        <v>611.46465764879099</v>
      </c>
    </row>
    <row r="339" spans="1:12" x14ac:dyDescent="0.25">
      <c r="A339">
        <v>1684414</v>
      </c>
      <c r="B339">
        <v>14.961000439999999</v>
      </c>
      <c r="C339">
        <v>0.31162000000000001</v>
      </c>
      <c r="D339">
        <v>35.234001159999998</v>
      </c>
      <c r="E339">
        <v>0.25707998999999998</v>
      </c>
      <c r="F339">
        <v>37.877998349999999</v>
      </c>
      <c r="G339">
        <v>0.84680003000000004</v>
      </c>
      <c r="H339">
        <v>31.357999800000002</v>
      </c>
      <c r="J339" s="2">
        <f>TREND(Calibration!$A$2:$A$4,Calibration!$B$2:$B$4,C339)</f>
        <v>354.39531794784421</v>
      </c>
      <c r="K339" s="2">
        <f>TREND(Calibration!$A$2:$A$4,Calibration!$C$2:$C$4,E339)</f>
        <v>490.61045357610578</v>
      </c>
      <c r="L339" s="2">
        <f>TREND(Calibration!$A$2:$A$4,Calibration!$D$2:$D$4,G339)</f>
        <v>613.02377265661084</v>
      </c>
    </row>
    <row r="340" spans="1:12" x14ac:dyDescent="0.25">
      <c r="A340">
        <v>1689415</v>
      </c>
      <c r="B340">
        <v>14.87899971</v>
      </c>
      <c r="C340">
        <v>0.31319001000000002</v>
      </c>
      <c r="D340">
        <v>35.2179985</v>
      </c>
      <c r="E340">
        <v>0.25714000999999997</v>
      </c>
      <c r="F340">
        <v>37.874000549999998</v>
      </c>
      <c r="G340">
        <v>0.83920002000000005</v>
      </c>
      <c r="H340">
        <v>31.399999619999999</v>
      </c>
      <c r="J340" s="2">
        <f>TREND(Calibration!$A$2:$A$4,Calibration!$B$2:$B$4,C340)</f>
        <v>361.33869452259091</v>
      </c>
      <c r="K340" s="2">
        <f>TREND(Calibration!$A$2:$A$4,Calibration!$C$2:$C$4,E340)</f>
        <v>491.07900712135711</v>
      </c>
      <c r="L340" s="2">
        <f>TREND(Calibration!$A$2:$A$4,Calibration!$D$2:$D$4,G340)</f>
        <v>607.63775638823904</v>
      </c>
    </row>
    <row r="341" spans="1:12" x14ac:dyDescent="0.25">
      <c r="A341">
        <v>1694414</v>
      </c>
      <c r="B341">
        <v>14.847999570000001</v>
      </c>
      <c r="C341">
        <v>0.31325001000000002</v>
      </c>
      <c r="D341">
        <v>35.238998410000001</v>
      </c>
      <c r="E341">
        <v>0.25714000999999997</v>
      </c>
      <c r="F341">
        <v>37.870998380000003</v>
      </c>
      <c r="G341">
        <v>0.83979999999999999</v>
      </c>
      <c r="H341">
        <v>31.354999540000001</v>
      </c>
      <c r="J341" s="2">
        <f>TREND(Calibration!$A$2:$A$4,Calibration!$B$2:$B$4,C341)</f>
        <v>361.6040448034712</v>
      </c>
      <c r="K341" s="2">
        <f>TREND(Calibration!$A$2:$A$4,Calibration!$C$2:$C$4,E341)</f>
        <v>491.07900712135711</v>
      </c>
      <c r="L341" s="2">
        <f>TREND(Calibration!$A$2:$A$4,Calibration!$D$2:$D$4,G341)</f>
        <v>608.062953465703</v>
      </c>
    </row>
    <row r="342" spans="1:12" x14ac:dyDescent="0.25">
      <c r="A342">
        <v>1699415</v>
      </c>
      <c r="B342">
        <v>14.92099953</v>
      </c>
      <c r="C342">
        <v>0.31286999999999998</v>
      </c>
      <c r="D342">
        <v>35.223999020000001</v>
      </c>
      <c r="E342">
        <v>0.25714000999999997</v>
      </c>
      <c r="F342">
        <v>37.859001159999998</v>
      </c>
      <c r="G342">
        <v>0.84140002999999997</v>
      </c>
      <c r="H342">
        <v>31.37800026</v>
      </c>
      <c r="J342" s="2">
        <f>TREND(Calibration!$A$2:$A$4,Calibration!$B$2:$B$4,C342)</f>
        <v>359.92344879951588</v>
      </c>
      <c r="K342" s="2">
        <f>TREND(Calibration!$A$2:$A$4,Calibration!$C$2:$C$4,E342)</f>
        <v>491.07900712135711</v>
      </c>
      <c r="L342" s="2">
        <f>TREND(Calibration!$A$2:$A$4,Calibration!$D$2:$D$4,G342)</f>
        <v>609.19687139605878</v>
      </c>
    </row>
    <row r="343" spans="1:12" x14ac:dyDescent="0.25">
      <c r="A343">
        <v>1704415</v>
      </c>
      <c r="B343">
        <v>15.027999879999999</v>
      </c>
      <c r="C343">
        <v>0.31286999999999998</v>
      </c>
      <c r="D343">
        <v>35.240001679999999</v>
      </c>
      <c r="E343">
        <v>0.25714000999999997</v>
      </c>
      <c r="F343">
        <v>37.874000549999998</v>
      </c>
      <c r="G343">
        <v>0.84079999000000005</v>
      </c>
      <c r="H343">
        <v>31.38699913</v>
      </c>
      <c r="J343" s="2">
        <f>TREND(Calibration!$A$2:$A$4,Calibration!$B$2:$B$4,C343)</f>
        <v>359.92344879951588</v>
      </c>
      <c r="K343" s="2">
        <f>TREND(Calibration!$A$2:$A$4,Calibration!$C$2:$C$4,E343)</f>
        <v>491.07900712135711</v>
      </c>
      <c r="L343" s="2">
        <f>TREND(Calibration!$A$2:$A$4,Calibration!$D$2:$D$4,G343)</f>
        <v>608.77163179746969</v>
      </c>
    </row>
    <row r="344" spans="1:12" x14ac:dyDescent="0.25">
      <c r="A344">
        <v>1709422</v>
      </c>
      <c r="B344">
        <v>15.07499981</v>
      </c>
      <c r="C344">
        <v>0.31200000999999999</v>
      </c>
      <c r="D344">
        <v>35.249000549999998</v>
      </c>
      <c r="E344">
        <v>0.25714000999999997</v>
      </c>
      <c r="F344">
        <v>37.835998539999999</v>
      </c>
      <c r="G344">
        <v>0.83539998999999998</v>
      </c>
      <c r="H344">
        <v>31.346000669999999</v>
      </c>
      <c r="J344" s="2">
        <f>TREND(Calibration!$A$2:$A$4,Calibration!$B$2:$B$4,C344)</f>
        <v>356.07591395179929</v>
      </c>
      <c r="K344" s="2">
        <f>TREND(Calibration!$A$2:$A$4,Calibration!$C$2:$C$4,E344)</f>
        <v>491.07900712135711</v>
      </c>
      <c r="L344" s="2">
        <f>TREND(Calibration!$A$2:$A$4,Calibration!$D$2:$D$4,G344)</f>
        <v>604.94473053691763</v>
      </c>
    </row>
    <row r="345" spans="1:12" x14ac:dyDescent="0.25">
      <c r="A345">
        <v>1714414</v>
      </c>
      <c r="B345">
        <v>15.16899967</v>
      </c>
      <c r="C345">
        <v>0.31248999</v>
      </c>
      <c r="D345">
        <v>35.236000060000002</v>
      </c>
      <c r="E345">
        <v>0.25714000999999997</v>
      </c>
      <c r="F345">
        <v>37.82400131</v>
      </c>
      <c r="G345">
        <v>0.83920002000000005</v>
      </c>
      <c r="H345">
        <v>31.413000109999999</v>
      </c>
      <c r="J345" s="2">
        <f>TREND(Calibration!$A$2:$A$4,Calibration!$B$2:$B$4,C345)</f>
        <v>358.24285279556102</v>
      </c>
      <c r="K345" s="2">
        <f>TREND(Calibration!$A$2:$A$4,Calibration!$C$2:$C$4,E345)</f>
        <v>491.07900712135711</v>
      </c>
      <c r="L345" s="2">
        <f>TREND(Calibration!$A$2:$A$4,Calibration!$D$2:$D$4,G345)</f>
        <v>607.63775638823904</v>
      </c>
    </row>
    <row r="346" spans="1:12" x14ac:dyDescent="0.25">
      <c r="A346">
        <v>1719423</v>
      </c>
      <c r="B346">
        <v>15.12899971</v>
      </c>
      <c r="C346">
        <v>0.31389001</v>
      </c>
      <c r="D346">
        <v>35.226001740000001</v>
      </c>
      <c r="E346">
        <v>0.25714000999999997</v>
      </c>
      <c r="F346">
        <v>37.898998259999999</v>
      </c>
      <c r="G346">
        <v>0.84619999000000001</v>
      </c>
      <c r="H346">
        <v>31.333999630000001</v>
      </c>
      <c r="J346" s="2">
        <f>TREND(Calibration!$A$2:$A$4,Calibration!$B$2:$B$4,C346)</f>
        <v>364.43444779952711</v>
      </c>
      <c r="K346" s="2">
        <f>TREND(Calibration!$A$2:$A$4,Calibration!$C$2:$C$4,E346)</f>
        <v>491.07900712135711</v>
      </c>
      <c r="L346" s="2">
        <f>TREND(Calibration!$A$2:$A$4,Calibration!$D$2:$D$4,G346)</f>
        <v>612.59853305802164</v>
      </c>
    </row>
    <row r="347" spans="1:12" x14ac:dyDescent="0.25">
      <c r="A347">
        <v>1724414</v>
      </c>
      <c r="B347">
        <v>15.024000170000001</v>
      </c>
      <c r="C347">
        <v>0.31345999000000002</v>
      </c>
      <c r="D347">
        <v>35.219001769999998</v>
      </c>
      <c r="E347">
        <v>0.25703000999999998</v>
      </c>
      <c r="F347">
        <v>37.8390007</v>
      </c>
      <c r="G347">
        <v>0.84030002000000004</v>
      </c>
      <c r="H347">
        <v>31.420000080000001</v>
      </c>
      <c r="J347" s="2">
        <f>TREND(Calibration!$A$2:$A$4,Calibration!$B$2:$B$4,C347)</f>
        <v>362.53268233645849</v>
      </c>
      <c r="K347" s="2">
        <f>TREND(Calibration!$A$2:$A$4,Calibration!$C$2:$C$4,E347)</f>
        <v>490.22027853125974</v>
      </c>
      <c r="L347" s="2">
        <f>TREND(Calibration!$A$2:$A$4,Calibration!$D$2:$D$4,G347)</f>
        <v>608.4173103487218</v>
      </c>
    </row>
    <row r="348" spans="1:12" x14ac:dyDescent="0.25">
      <c r="A348">
        <v>1729422</v>
      </c>
      <c r="B348">
        <v>14.95699978</v>
      </c>
      <c r="C348">
        <v>0.31291999999999998</v>
      </c>
      <c r="D348">
        <v>35.231998439999998</v>
      </c>
      <c r="E348">
        <v>0.25718998999999998</v>
      </c>
      <c r="F348">
        <v>37.874000549999998</v>
      </c>
      <c r="G348">
        <v>0.84140002999999997</v>
      </c>
      <c r="H348">
        <v>31.385000229999999</v>
      </c>
      <c r="J348" s="2">
        <f>TREND(Calibration!$A$2:$A$4,Calibration!$B$2:$B$4,C348)</f>
        <v>360.14457403358278</v>
      </c>
      <c r="K348" s="2">
        <f>TREND(Calibration!$A$2:$A$4,Calibration!$C$2:$C$4,E348)</f>
        <v>491.46918216620338</v>
      </c>
      <c r="L348" s="2">
        <f>TREND(Calibration!$A$2:$A$4,Calibration!$D$2:$D$4,G348)</f>
        <v>609.19687139605878</v>
      </c>
    </row>
    <row r="349" spans="1:12" x14ac:dyDescent="0.25">
      <c r="A349">
        <v>1734414</v>
      </c>
      <c r="B349">
        <v>14.864000320000001</v>
      </c>
      <c r="C349">
        <v>0.31356999000000002</v>
      </c>
      <c r="D349">
        <v>35.226001740000001</v>
      </c>
      <c r="E349">
        <v>0.25714000999999997</v>
      </c>
      <c r="F349">
        <v>37.82400131</v>
      </c>
      <c r="G349">
        <v>0.82840002000000001</v>
      </c>
      <c r="H349">
        <v>31.336000439999999</v>
      </c>
      <c r="J349" s="2">
        <f>TREND(Calibration!$A$2:$A$4,Calibration!$B$2:$B$4,C349)</f>
        <v>363.01915785140545</v>
      </c>
      <c r="K349" s="2">
        <f>TREND(Calibration!$A$2:$A$4,Calibration!$C$2:$C$4,E349)</f>
        <v>491.07900712135711</v>
      </c>
      <c r="L349" s="2">
        <f>TREND(Calibration!$A$2:$A$4,Calibration!$D$2:$D$4,G349)</f>
        <v>599.98395386713503</v>
      </c>
    </row>
    <row r="350" spans="1:12" x14ac:dyDescent="0.25">
      <c r="A350">
        <v>1739413</v>
      </c>
      <c r="B350">
        <v>14.78499985</v>
      </c>
      <c r="C350">
        <v>0.31259998999999999</v>
      </c>
      <c r="D350">
        <v>35.254001619999997</v>
      </c>
      <c r="E350">
        <v>0.25714000999999997</v>
      </c>
      <c r="F350">
        <v>37.828998570000003</v>
      </c>
      <c r="G350">
        <v>0.82090001999999995</v>
      </c>
      <c r="H350">
        <v>31.31100082</v>
      </c>
      <c r="J350" s="2">
        <f>TREND(Calibration!$A$2:$A$4,Calibration!$B$2:$B$4,C350)</f>
        <v>358.72932831050798</v>
      </c>
      <c r="K350" s="2">
        <f>TREND(Calibration!$A$2:$A$4,Calibration!$C$2:$C$4,E350)</f>
        <v>491.07900712135711</v>
      </c>
      <c r="L350" s="2">
        <f>TREND(Calibration!$A$2:$A$4,Calibration!$D$2:$D$4,G350)</f>
        <v>594.6688132274794</v>
      </c>
    </row>
    <row r="351" spans="1:12" x14ac:dyDescent="0.25">
      <c r="A351">
        <v>1744413</v>
      </c>
      <c r="B351">
        <v>14.77900028</v>
      </c>
      <c r="C351">
        <v>0.31378999000000002</v>
      </c>
      <c r="D351">
        <v>35.219001769999998</v>
      </c>
      <c r="E351">
        <v>0.25714000999999997</v>
      </c>
      <c r="F351">
        <v>37.858001710000003</v>
      </c>
      <c r="G351">
        <v>0.82730000999999997</v>
      </c>
      <c r="H351">
        <v>31.30500031</v>
      </c>
      <c r="J351" s="2">
        <f>TREND(Calibration!$A$2:$A$4,Calibration!$B$2:$B$4,C351)</f>
        <v>363.99210888129983</v>
      </c>
      <c r="K351" s="2">
        <f>TREND(Calibration!$A$2:$A$4,Calibration!$C$2:$C$4,E351)</f>
        <v>491.07900712135711</v>
      </c>
      <c r="L351" s="2">
        <f>TREND(Calibration!$A$2:$A$4,Calibration!$D$2:$D$4,G351)</f>
        <v>599.20439281979793</v>
      </c>
    </row>
    <row r="352" spans="1:12" x14ac:dyDescent="0.25">
      <c r="A352">
        <v>1749413</v>
      </c>
      <c r="B352">
        <v>14.85700035</v>
      </c>
      <c r="C352">
        <v>0.31670999999999999</v>
      </c>
      <c r="D352">
        <v>35.207000729999997</v>
      </c>
      <c r="E352">
        <v>0.25714000999999997</v>
      </c>
      <c r="F352">
        <v>37.854999540000001</v>
      </c>
      <c r="G352">
        <v>0.82730000999999997</v>
      </c>
      <c r="H352">
        <v>31.298000340000002</v>
      </c>
      <c r="J352" s="2">
        <f>TREND(Calibration!$A$2:$A$4,Calibration!$B$2:$B$4,C352)</f>
        <v>376.90586677585179</v>
      </c>
      <c r="K352" s="2">
        <f>TREND(Calibration!$A$2:$A$4,Calibration!$C$2:$C$4,E352)</f>
        <v>491.07900712135711</v>
      </c>
      <c r="L352" s="2">
        <f>TREND(Calibration!$A$2:$A$4,Calibration!$D$2:$D$4,G352)</f>
        <v>599.20439281979793</v>
      </c>
    </row>
    <row r="353" spans="1:12" x14ac:dyDescent="0.25">
      <c r="A353">
        <v>1754413</v>
      </c>
      <c r="B353">
        <v>15.02000046</v>
      </c>
      <c r="C353">
        <v>0.31356999000000002</v>
      </c>
      <c r="D353">
        <v>35.17599869</v>
      </c>
      <c r="E353">
        <v>0.25714000999999997</v>
      </c>
      <c r="F353">
        <v>37.861999509999997</v>
      </c>
      <c r="G353">
        <v>0.82249998999999996</v>
      </c>
      <c r="H353">
        <v>31.336000439999999</v>
      </c>
      <c r="J353" s="2">
        <f>TREND(Calibration!$A$2:$A$4,Calibration!$B$2:$B$4,C353)</f>
        <v>363.01915785140545</v>
      </c>
      <c r="K353" s="2">
        <f>TREND(Calibration!$A$2:$A$4,Calibration!$C$2:$C$4,E353)</f>
        <v>491.07900712135711</v>
      </c>
      <c r="L353" s="2">
        <f>TREND(Calibration!$A$2:$A$4,Calibration!$D$2:$D$4,G353)</f>
        <v>595.80268863671006</v>
      </c>
    </row>
    <row r="354" spans="1:12" x14ac:dyDescent="0.25">
      <c r="A354">
        <v>1759413</v>
      </c>
      <c r="B354">
        <v>15.17099953</v>
      </c>
      <c r="C354">
        <v>0.31643999</v>
      </c>
      <c r="D354">
        <v>35.215000150000002</v>
      </c>
      <c r="E354">
        <v>0.25707998999999998</v>
      </c>
      <c r="F354">
        <v>37.883998869999999</v>
      </c>
      <c r="G354">
        <v>0.82840002000000001</v>
      </c>
      <c r="H354">
        <v>31.346000669999999</v>
      </c>
      <c r="J354" s="2">
        <f>TREND(Calibration!$A$2:$A$4,Calibration!$B$2:$B$4,C354)</f>
        <v>375.71174628684389</v>
      </c>
      <c r="K354" s="2">
        <f>TREND(Calibration!$A$2:$A$4,Calibration!$C$2:$C$4,E354)</f>
        <v>490.61045357610578</v>
      </c>
      <c r="L354" s="2">
        <f>TREND(Calibration!$A$2:$A$4,Calibration!$D$2:$D$4,G354)</f>
        <v>599.98395386713503</v>
      </c>
    </row>
    <row r="355" spans="1:12" x14ac:dyDescent="0.25">
      <c r="A355">
        <v>1764413</v>
      </c>
      <c r="B355">
        <v>15.20699978</v>
      </c>
      <c r="C355">
        <v>0.31507998999999998</v>
      </c>
      <c r="D355">
        <v>35.203998570000003</v>
      </c>
      <c r="E355">
        <v>0.25714000999999997</v>
      </c>
      <c r="F355">
        <v>37.858001710000003</v>
      </c>
      <c r="G355">
        <v>0.82359998999999995</v>
      </c>
      <c r="H355">
        <v>31.4109993</v>
      </c>
      <c r="J355" s="2">
        <f>TREND(Calibration!$A$2:$A$4,Calibration!$B$2:$B$4,C355)</f>
        <v>369.6971399202248</v>
      </c>
      <c r="K355" s="2">
        <f>TREND(Calibration!$A$2:$A$4,Calibration!$C$2:$C$4,E355)</f>
        <v>491.07900712135711</v>
      </c>
      <c r="L355" s="2">
        <f>TREND(Calibration!$A$2:$A$4,Calibration!$D$2:$D$4,G355)</f>
        <v>596.58224259719282</v>
      </c>
    </row>
    <row r="356" spans="1:12" x14ac:dyDescent="0.25">
      <c r="A356">
        <v>1769414</v>
      </c>
      <c r="B356">
        <v>15.149000170000001</v>
      </c>
      <c r="C356">
        <v>0.31319001000000002</v>
      </c>
      <c r="D356">
        <v>35.191001890000003</v>
      </c>
      <c r="E356">
        <v>0.25714000999999997</v>
      </c>
      <c r="F356">
        <v>37.858001710000003</v>
      </c>
      <c r="G356">
        <v>0.82520002000000003</v>
      </c>
      <c r="H356">
        <v>31.43000031</v>
      </c>
      <c r="J356" s="2">
        <f>TREND(Calibration!$A$2:$A$4,Calibration!$B$2:$B$4,C356)</f>
        <v>361.33869452259091</v>
      </c>
      <c r="K356" s="2">
        <f>TREND(Calibration!$A$2:$A$4,Calibration!$C$2:$C$4,E356)</f>
        <v>491.07900712135711</v>
      </c>
      <c r="L356" s="2">
        <f>TREND(Calibration!$A$2:$A$4,Calibration!$D$2:$D$4,G356)</f>
        <v>597.7161605275486</v>
      </c>
    </row>
    <row r="357" spans="1:12" x14ac:dyDescent="0.25">
      <c r="A357">
        <v>1774414</v>
      </c>
      <c r="B357">
        <v>15.06099987</v>
      </c>
      <c r="C357">
        <v>0.31319001000000002</v>
      </c>
      <c r="D357">
        <v>35.219001769999998</v>
      </c>
      <c r="E357">
        <v>0.25714000999999997</v>
      </c>
      <c r="F357">
        <v>37.886001589999999</v>
      </c>
      <c r="G357">
        <v>0.82190001000000001</v>
      </c>
      <c r="H357">
        <v>31.31100082</v>
      </c>
      <c r="J357" s="2">
        <f>TREND(Calibration!$A$2:$A$4,Calibration!$B$2:$B$4,C357)</f>
        <v>361.33869452259091</v>
      </c>
      <c r="K357" s="2">
        <f>TREND(Calibration!$A$2:$A$4,Calibration!$C$2:$C$4,E357)</f>
        <v>491.07900712135711</v>
      </c>
      <c r="L357" s="2">
        <f>TREND(Calibration!$A$2:$A$4,Calibration!$D$2:$D$4,G357)</f>
        <v>595.37749155924598</v>
      </c>
    </row>
    <row r="358" spans="1:12" x14ac:dyDescent="0.25">
      <c r="A358">
        <v>1779414</v>
      </c>
      <c r="B358">
        <v>14.93999958</v>
      </c>
      <c r="C358">
        <v>0.31071000999999998</v>
      </c>
      <c r="D358">
        <v>35.201000209999997</v>
      </c>
      <c r="E358">
        <v>0.25714000999999997</v>
      </c>
      <c r="F358">
        <v>37.819000240000001</v>
      </c>
      <c r="G358">
        <v>0.81650001000000005</v>
      </c>
      <c r="H358">
        <v>31.323999400000002</v>
      </c>
      <c r="J358" s="2">
        <f>TREND(Calibration!$A$2:$A$4,Calibration!$B$2:$B$4,C358)</f>
        <v>350.37088291287387</v>
      </c>
      <c r="K358" s="2">
        <f>TREND(Calibration!$A$2:$A$4,Calibration!$C$2:$C$4,E358)</f>
        <v>491.07900712135711</v>
      </c>
      <c r="L358" s="2">
        <f>TREND(Calibration!$A$2:$A$4,Calibration!$D$2:$D$4,G358)</f>
        <v>591.55059029869403</v>
      </c>
    </row>
    <row r="359" spans="1:12" x14ac:dyDescent="0.25">
      <c r="A359">
        <v>1784414</v>
      </c>
      <c r="B359">
        <v>14.85900021</v>
      </c>
      <c r="C359">
        <v>0.31389001</v>
      </c>
      <c r="D359">
        <v>35.152999880000003</v>
      </c>
      <c r="E359">
        <v>0.25718998999999998</v>
      </c>
      <c r="F359">
        <v>37.805999759999999</v>
      </c>
      <c r="G359">
        <v>0.82029998000000004</v>
      </c>
      <c r="H359">
        <v>31.320999149999999</v>
      </c>
      <c r="J359" s="2">
        <f>TREND(Calibration!$A$2:$A$4,Calibration!$B$2:$B$4,C359)</f>
        <v>364.43444779952711</v>
      </c>
      <c r="K359" s="2">
        <f>TREND(Calibration!$A$2:$A$4,Calibration!$C$2:$C$4,E359)</f>
        <v>491.46918216620338</v>
      </c>
      <c r="L359" s="2">
        <f>TREND(Calibration!$A$2:$A$4,Calibration!$D$2:$D$4,G359)</f>
        <v>594.24357362889032</v>
      </c>
    </row>
    <row r="360" spans="1:12" x14ac:dyDescent="0.25">
      <c r="A360">
        <v>1789414</v>
      </c>
      <c r="B360">
        <v>14.88099957</v>
      </c>
      <c r="C360">
        <v>0.31417</v>
      </c>
      <c r="D360">
        <v>35.124000549999998</v>
      </c>
      <c r="E360">
        <v>0.25714000999999997</v>
      </c>
      <c r="F360">
        <v>37.854999540000001</v>
      </c>
      <c r="G360">
        <v>0.83440000000000003</v>
      </c>
      <c r="H360">
        <v>31.365999219999999</v>
      </c>
      <c r="J360" s="2">
        <f>TREND(Calibration!$A$2:$A$4,Calibration!$B$2:$B$4,C360)</f>
        <v>365.67270488525469</v>
      </c>
      <c r="K360" s="2">
        <f>TREND(Calibration!$A$2:$A$4,Calibration!$C$2:$C$4,E360)</f>
        <v>491.07900712135711</v>
      </c>
      <c r="L360" s="2">
        <f>TREND(Calibration!$A$2:$A$4,Calibration!$D$2:$D$4,G360)</f>
        <v>604.23605220515105</v>
      </c>
    </row>
    <row r="361" spans="1:12" x14ac:dyDescent="0.25">
      <c r="A361">
        <v>1794414</v>
      </c>
      <c r="B361">
        <v>14.86299992</v>
      </c>
      <c r="C361">
        <v>0.31475999999999998</v>
      </c>
      <c r="D361">
        <v>35.187999730000001</v>
      </c>
      <c r="E361">
        <v>0.25718998999999998</v>
      </c>
      <c r="F361">
        <v>37.909000399999996</v>
      </c>
      <c r="G361">
        <v>0.83810001999999995</v>
      </c>
      <c r="H361">
        <v>31.336999890000001</v>
      </c>
      <c r="J361" s="2">
        <f>TREND(Calibration!$A$2:$A$4,Calibration!$B$2:$B$4,C361)</f>
        <v>368.28198264724369</v>
      </c>
      <c r="K361" s="2">
        <f>TREND(Calibration!$A$2:$A$4,Calibration!$C$2:$C$4,E361)</f>
        <v>491.46918216620338</v>
      </c>
      <c r="L361" s="2">
        <f>TREND(Calibration!$A$2:$A$4,Calibration!$D$2:$D$4,G361)</f>
        <v>606.85820242775617</v>
      </c>
    </row>
    <row r="362" spans="1:12" x14ac:dyDescent="0.25">
      <c r="A362">
        <v>1799478</v>
      </c>
      <c r="B362">
        <v>14.8579998</v>
      </c>
      <c r="C362">
        <v>0.31411001</v>
      </c>
      <c r="D362">
        <v>35.219001769999998</v>
      </c>
      <c r="E362">
        <v>0.25714000999999997</v>
      </c>
      <c r="F362">
        <v>37.835998539999999</v>
      </c>
      <c r="G362">
        <v>0.81980001999999996</v>
      </c>
      <c r="H362">
        <v>31.318000789999999</v>
      </c>
      <c r="J362" s="2">
        <f>TREND(Calibration!$A$2:$A$4,Calibration!$B$2:$B$4,C362)</f>
        <v>365.40739882942125</v>
      </c>
      <c r="K362" s="2">
        <f>TREND(Calibration!$A$2:$A$4,Calibration!$C$2:$C$4,E362)</f>
        <v>491.07900712135711</v>
      </c>
      <c r="L362" s="2">
        <f>TREND(Calibration!$A$2:$A$4,Calibration!$D$2:$D$4,G362)</f>
        <v>593.88925926699653</v>
      </c>
    </row>
    <row r="363" spans="1:12" x14ac:dyDescent="0.25">
      <c r="A363">
        <v>1804416</v>
      </c>
      <c r="B363">
        <v>14.95400047</v>
      </c>
      <c r="C363">
        <v>0.31584001</v>
      </c>
      <c r="D363">
        <v>35.138000490000003</v>
      </c>
      <c r="E363">
        <v>0.25714000999999997</v>
      </c>
      <c r="F363">
        <v>37.834999080000003</v>
      </c>
      <c r="G363">
        <v>0.82569999000000005</v>
      </c>
      <c r="H363">
        <v>31.353000640000001</v>
      </c>
      <c r="J363" s="2">
        <f>TREND(Calibration!$A$2:$A$4,Calibration!$B$2:$B$4,C363)</f>
        <v>373.0583319281352</v>
      </c>
      <c r="K363" s="2">
        <f>TREND(Calibration!$A$2:$A$4,Calibration!$C$2:$C$4,E363)</f>
        <v>491.07900712135711</v>
      </c>
      <c r="L363" s="2">
        <f>TREND(Calibration!$A$2:$A$4,Calibration!$D$2:$D$4,G363)</f>
        <v>598.07048197629649</v>
      </c>
    </row>
    <row r="364" spans="1:12" x14ac:dyDescent="0.25">
      <c r="A364">
        <v>1809414</v>
      </c>
      <c r="B364">
        <v>15.083999629999999</v>
      </c>
      <c r="C364">
        <v>0.31827</v>
      </c>
      <c r="D364">
        <v>35.166999820000001</v>
      </c>
      <c r="E364">
        <v>0.25718998999999998</v>
      </c>
      <c r="F364">
        <v>37.888999939999998</v>
      </c>
      <c r="G364">
        <v>0.83170003000000003</v>
      </c>
      <c r="H364">
        <v>31.336999890000001</v>
      </c>
      <c r="J364" s="2">
        <f>TREND(Calibration!$A$2:$A$4,Calibration!$B$2:$B$4,C364)</f>
        <v>383.80497407873827</v>
      </c>
      <c r="K364" s="2">
        <f>TREND(Calibration!$A$2:$A$4,Calibration!$C$2:$C$4,E364)</f>
        <v>491.46918216620338</v>
      </c>
      <c r="L364" s="2">
        <f>TREND(Calibration!$A$2:$A$4,Calibration!$D$2:$D$4,G364)</f>
        <v>602.32262283543764</v>
      </c>
    </row>
    <row r="365" spans="1:12" x14ac:dyDescent="0.25">
      <c r="A365">
        <v>1814414</v>
      </c>
      <c r="B365">
        <v>15.13300037</v>
      </c>
      <c r="C365">
        <v>0.31918999999999997</v>
      </c>
      <c r="D365">
        <v>35.166999820000001</v>
      </c>
      <c r="E365">
        <v>0.25714000999999997</v>
      </c>
      <c r="F365">
        <v>37.867000580000003</v>
      </c>
      <c r="G365">
        <v>0.83060001999999999</v>
      </c>
      <c r="H365">
        <v>31.35899925</v>
      </c>
      <c r="J365" s="2">
        <f>TREND(Calibration!$A$2:$A$4,Calibration!$B$2:$B$4,C365)</f>
        <v>387.87367838556861</v>
      </c>
      <c r="K365" s="2">
        <f>TREND(Calibration!$A$2:$A$4,Calibration!$C$2:$C$4,E365)</f>
        <v>491.07900712135711</v>
      </c>
      <c r="L365" s="2">
        <f>TREND(Calibration!$A$2:$A$4,Calibration!$D$2:$D$4,G365)</f>
        <v>601.54306178810066</v>
      </c>
    </row>
    <row r="366" spans="1:12" x14ac:dyDescent="0.25">
      <c r="A366">
        <v>1819414</v>
      </c>
      <c r="B366">
        <v>15.102999690000001</v>
      </c>
      <c r="C366">
        <v>0.31610999000000001</v>
      </c>
      <c r="D366">
        <v>35.159999849999998</v>
      </c>
      <c r="E366">
        <v>0.25718998999999998</v>
      </c>
      <c r="F366">
        <v>37.825000760000002</v>
      </c>
      <c r="G366">
        <v>0.82730000999999997</v>
      </c>
      <c r="H366">
        <v>31.400999070000001</v>
      </c>
      <c r="J366" s="2">
        <f>TREND(Calibration!$A$2:$A$4,Calibration!$B$2:$B$4,C366)</f>
        <v>374.25231974200256</v>
      </c>
      <c r="K366" s="2">
        <f>TREND(Calibration!$A$2:$A$4,Calibration!$C$2:$C$4,E366)</f>
        <v>491.46918216620338</v>
      </c>
      <c r="L366" s="2">
        <f>TREND(Calibration!$A$2:$A$4,Calibration!$D$2:$D$4,G366)</f>
        <v>599.20439281979793</v>
      </c>
    </row>
    <row r="367" spans="1:12" x14ac:dyDescent="0.25">
      <c r="A367">
        <v>1824415</v>
      </c>
      <c r="B367">
        <v>15.07900047</v>
      </c>
      <c r="C367">
        <v>0.31475999999999998</v>
      </c>
      <c r="D367">
        <v>35.152000430000001</v>
      </c>
      <c r="E367">
        <v>0.25714000999999997</v>
      </c>
      <c r="F367">
        <v>37.876998899999997</v>
      </c>
      <c r="G367">
        <v>0.82950002</v>
      </c>
      <c r="H367">
        <v>31.43000031</v>
      </c>
      <c r="J367" s="2">
        <f>TREND(Calibration!$A$2:$A$4,Calibration!$B$2:$B$4,C367)</f>
        <v>368.28198264724369</v>
      </c>
      <c r="K367" s="2">
        <f>TREND(Calibration!$A$2:$A$4,Calibration!$C$2:$C$4,E367)</f>
        <v>491.07900712135711</v>
      </c>
      <c r="L367" s="2">
        <f>TREND(Calibration!$A$2:$A$4,Calibration!$D$2:$D$4,G367)</f>
        <v>600.76350782761779</v>
      </c>
    </row>
    <row r="368" spans="1:12" x14ac:dyDescent="0.25">
      <c r="A368">
        <v>1829431</v>
      </c>
      <c r="B368">
        <v>14.930999760000001</v>
      </c>
      <c r="C368">
        <v>0.31486999999999998</v>
      </c>
      <c r="D368">
        <v>35.159999849999998</v>
      </c>
      <c r="E368">
        <v>0.25714000999999997</v>
      </c>
      <c r="F368">
        <v>37.86000061</v>
      </c>
      <c r="G368">
        <v>0.82139998999999997</v>
      </c>
      <c r="H368">
        <v>31.30800056</v>
      </c>
      <c r="J368" s="2">
        <f>TREND(Calibration!$A$2:$A$4,Calibration!$B$2:$B$4,C368)</f>
        <v>368.76845816219088</v>
      </c>
      <c r="K368" s="2">
        <f>TREND(Calibration!$A$2:$A$4,Calibration!$C$2:$C$4,E368)</f>
        <v>491.07900712135711</v>
      </c>
      <c r="L368" s="2">
        <f>TREND(Calibration!$A$2:$A$4,Calibration!$D$2:$D$4,G368)</f>
        <v>595.02313467622719</v>
      </c>
    </row>
    <row r="369" spans="1:12" x14ac:dyDescent="0.25">
      <c r="A369">
        <v>1834415</v>
      </c>
      <c r="B369">
        <v>14.897999759999999</v>
      </c>
      <c r="C369">
        <v>0.31167999000000002</v>
      </c>
      <c r="D369">
        <v>35.146999360000002</v>
      </c>
      <c r="E369">
        <v>0.25714000999999997</v>
      </c>
      <c r="F369">
        <v>37.862998959999999</v>
      </c>
      <c r="G369">
        <v>0.82569999000000005</v>
      </c>
      <c r="H369">
        <v>31.406999590000002</v>
      </c>
      <c r="J369" s="2">
        <f>TREND(Calibration!$A$2:$A$4,Calibration!$B$2:$B$4,C369)</f>
        <v>354.66062400367764</v>
      </c>
      <c r="K369" s="2">
        <f>TREND(Calibration!$A$2:$A$4,Calibration!$C$2:$C$4,E369)</f>
        <v>491.07900712135711</v>
      </c>
      <c r="L369" s="2">
        <f>TREND(Calibration!$A$2:$A$4,Calibration!$D$2:$D$4,G369)</f>
        <v>598.07048197629649</v>
      </c>
    </row>
    <row r="370" spans="1:12" x14ac:dyDescent="0.25">
      <c r="A370">
        <v>1839414</v>
      </c>
      <c r="B370">
        <v>14.786999700000001</v>
      </c>
      <c r="C370">
        <v>0.31411001</v>
      </c>
      <c r="D370">
        <v>35.152999880000003</v>
      </c>
      <c r="E370">
        <v>0.25703000999999998</v>
      </c>
      <c r="F370">
        <v>37.856998439999998</v>
      </c>
      <c r="G370">
        <v>0.82730000999999997</v>
      </c>
      <c r="H370">
        <v>31.4109993</v>
      </c>
      <c r="J370" s="2">
        <f>TREND(Calibration!$A$2:$A$4,Calibration!$B$2:$B$4,C370)</f>
        <v>365.40739882942125</v>
      </c>
      <c r="K370" s="2">
        <f>TREND(Calibration!$A$2:$A$4,Calibration!$C$2:$C$4,E370)</f>
        <v>490.22027853125974</v>
      </c>
      <c r="L370" s="2">
        <f>TREND(Calibration!$A$2:$A$4,Calibration!$D$2:$D$4,G370)</f>
        <v>599.20439281979793</v>
      </c>
    </row>
    <row r="371" spans="1:12" x14ac:dyDescent="0.25">
      <c r="A371">
        <v>1844414</v>
      </c>
      <c r="B371">
        <v>14.76599979</v>
      </c>
      <c r="C371">
        <v>0.31189001</v>
      </c>
      <c r="D371">
        <v>35.171001429999997</v>
      </c>
      <c r="E371">
        <v>0.25707998999999998</v>
      </c>
      <c r="F371">
        <v>37.855998990000003</v>
      </c>
      <c r="G371">
        <v>0.82459998000000001</v>
      </c>
      <c r="H371">
        <v>31.309000019999999</v>
      </c>
      <c r="J371" s="2">
        <f>TREND(Calibration!$A$2:$A$4,Calibration!$B$2:$B$4,C371)</f>
        <v>355.58943843685211</v>
      </c>
      <c r="K371" s="2">
        <f>TREND(Calibration!$A$2:$A$4,Calibration!$C$2:$C$4,E371)</f>
        <v>490.61045357610578</v>
      </c>
      <c r="L371" s="2">
        <f>TREND(Calibration!$A$2:$A$4,Calibration!$D$2:$D$4,G371)</f>
        <v>597.29092092895939</v>
      </c>
    </row>
    <row r="372" spans="1:12" x14ac:dyDescent="0.25">
      <c r="A372">
        <v>1849421</v>
      </c>
      <c r="B372">
        <v>14.88799953</v>
      </c>
      <c r="C372">
        <v>0.31038000999999998</v>
      </c>
      <c r="D372">
        <v>35.152999880000003</v>
      </c>
      <c r="E372">
        <v>0.25725000999999997</v>
      </c>
      <c r="F372">
        <v>37.867000580000003</v>
      </c>
      <c r="G372">
        <v>0.82679999000000004</v>
      </c>
      <c r="H372">
        <v>31.275999070000001</v>
      </c>
      <c r="J372" s="2">
        <f>TREND(Calibration!$A$2:$A$4,Calibration!$B$2:$B$4,C372)</f>
        <v>348.91145636803253</v>
      </c>
      <c r="K372" s="2">
        <f>TREND(Calibration!$A$2:$A$4,Calibration!$C$2:$C$4,E372)</f>
        <v>491.93773571145471</v>
      </c>
      <c r="L372" s="2">
        <f>TREND(Calibration!$A$2:$A$4,Calibration!$D$2:$D$4,G372)</f>
        <v>598.85003593677925</v>
      </c>
    </row>
    <row r="373" spans="1:12" x14ac:dyDescent="0.25">
      <c r="A373">
        <v>1854414</v>
      </c>
      <c r="B373">
        <v>15.01599979</v>
      </c>
      <c r="C373">
        <v>0.31200000999999999</v>
      </c>
      <c r="D373">
        <v>35.1570015</v>
      </c>
      <c r="E373">
        <v>0.25714000999999997</v>
      </c>
      <c r="F373">
        <v>37.828998570000003</v>
      </c>
      <c r="G373">
        <v>0.82139998999999997</v>
      </c>
      <c r="H373">
        <v>31.273000719999999</v>
      </c>
      <c r="J373" s="2">
        <f>TREND(Calibration!$A$2:$A$4,Calibration!$B$2:$B$4,C373)</f>
        <v>356.07591395179929</v>
      </c>
      <c r="K373" s="2">
        <f>TREND(Calibration!$A$2:$A$4,Calibration!$C$2:$C$4,E373)</f>
        <v>491.07900712135711</v>
      </c>
      <c r="L373" s="2">
        <f>TREND(Calibration!$A$2:$A$4,Calibration!$D$2:$D$4,G373)</f>
        <v>595.02313467622719</v>
      </c>
    </row>
    <row r="374" spans="1:12" x14ac:dyDescent="0.25">
      <c r="A374">
        <v>1859414</v>
      </c>
      <c r="B374">
        <v>15.126000400000001</v>
      </c>
      <c r="C374">
        <v>0.31141001000000001</v>
      </c>
      <c r="D374">
        <v>35.179000850000001</v>
      </c>
      <c r="E374">
        <v>0.25718998999999998</v>
      </c>
      <c r="F374">
        <v>37.834999080000003</v>
      </c>
      <c r="G374">
        <v>0.82359998999999995</v>
      </c>
      <c r="H374">
        <v>31.25300026</v>
      </c>
      <c r="J374" s="2">
        <f>TREND(Calibration!$A$2:$A$4,Calibration!$B$2:$B$4,C374)</f>
        <v>353.46663618981006</v>
      </c>
      <c r="K374" s="2">
        <f>TREND(Calibration!$A$2:$A$4,Calibration!$C$2:$C$4,E374)</f>
        <v>491.46918216620338</v>
      </c>
      <c r="L374" s="2">
        <f>TREND(Calibration!$A$2:$A$4,Calibration!$D$2:$D$4,G374)</f>
        <v>596.58224259719282</v>
      </c>
    </row>
    <row r="375" spans="1:12" x14ac:dyDescent="0.25">
      <c r="A375">
        <v>1864414</v>
      </c>
      <c r="B375">
        <v>15.20400047</v>
      </c>
      <c r="C375">
        <v>0.31253998999999999</v>
      </c>
      <c r="D375">
        <v>35.159999849999998</v>
      </c>
      <c r="E375">
        <v>0.25707998999999998</v>
      </c>
      <c r="F375">
        <v>37.810001370000002</v>
      </c>
      <c r="G375">
        <v>0.82730000999999997</v>
      </c>
      <c r="H375">
        <v>31.298000340000002</v>
      </c>
      <c r="J375" s="2">
        <f>TREND(Calibration!$A$2:$A$4,Calibration!$B$2:$B$4,C375)</f>
        <v>358.4639780296277</v>
      </c>
      <c r="K375" s="2">
        <f>TREND(Calibration!$A$2:$A$4,Calibration!$C$2:$C$4,E375)</f>
        <v>490.61045357610578</v>
      </c>
      <c r="L375" s="2">
        <f>TREND(Calibration!$A$2:$A$4,Calibration!$D$2:$D$4,G375)</f>
        <v>599.20439281979793</v>
      </c>
    </row>
    <row r="376" spans="1:12" x14ac:dyDescent="0.25">
      <c r="A376">
        <v>1869414</v>
      </c>
      <c r="B376">
        <v>15.199000359999999</v>
      </c>
      <c r="C376">
        <v>0.31156999000000002</v>
      </c>
      <c r="D376">
        <v>35.174999239999998</v>
      </c>
      <c r="E376">
        <v>0.25714000999999997</v>
      </c>
      <c r="F376">
        <v>37.867000580000003</v>
      </c>
      <c r="G376">
        <v>0.83440000000000003</v>
      </c>
      <c r="H376">
        <v>31.278999330000001</v>
      </c>
      <c r="J376" s="2">
        <f>TREND(Calibration!$A$2:$A$4,Calibration!$B$2:$B$4,C376)</f>
        <v>354.17414848873045</v>
      </c>
      <c r="K376" s="2">
        <f>TREND(Calibration!$A$2:$A$4,Calibration!$C$2:$C$4,E376)</f>
        <v>491.07900712135711</v>
      </c>
      <c r="L376" s="2">
        <f>TREND(Calibration!$A$2:$A$4,Calibration!$D$2:$D$4,G376)</f>
        <v>604.23605220515105</v>
      </c>
    </row>
    <row r="377" spans="1:12" x14ac:dyDescent="0.25">
      <c r="A377">
        <v>1874422</v>
      </c>
      <c r="B377">
        <v>15.07800007</v>
      </c>
      <c r="C377">
        <v>0.31195000000000001</v>
      </c>
      <c r="D377">
        <v>35.180999759999999</v>
      </c>
      <c r="E377">
        <v>0.25718998999999998</v>
      </c>
      <c r="F377">
        <v>37.786998750000002</v>
      </c>
      <c r="G377">
        <v>0.82840002000000001</v>
      </c>
      <c r="H377">
        <v>31.336999890000001</v>
      </c>
      <c r="J377" s="2">
        <f>TREND(Calibration!$A$2:$A$4,Calibration!$B$2:$B$4,C377)</f>
        <v>355.85474449268554</v>
      </c>
      <c r="K377" s="2">
        <f>TREND(Calibration!$A$2:$A$4,Calibration!$C$2:$C$4,E377)</f>
        <v>491.46918216620338</v>
      </c>
      <c r="L377" s="2">
        <f>TREND(Calibration!$A$2:$A$4,Calibration!$D$2:$D$4,G377)</f>
        <v>599.98395386713503</v>
      </c>
    </row>
    <row r="378" spans="1:12" x14ac:dyDescent="0.25">
      <c r="A378">
        <v>1879415</v>
      </c>
      <c r="B378">
        <v>14.975000380000001</v>
      </c>
      <c r="C378">
        <v>0.31156999000000002</v>
      </c>
      <c r="D378">
        <v>35.166000369999999</v>
      </c>
      <c r="E378">
        <v>0.25718998999999998</v>
      </c>
      <c r="F378">
        <v>37.86000061</v>
      </c>
      <c r="G378">
        <v>0.83219999</v>
      </c>
      <c r="H378">
        <v>31.25300026</v>
      </c>
      <c r="J378" s="2">
        <f>TREND(Calibration!$A$2:$A$4,Calibration!$B$2:$B$4,C378)</f>
        <v>354.17414848873045</v>
      </c>
      <c r="K378" s="2">
        <f>TREND(Calibration!$A$2:$A$4,Calibration!$C$2:$C$4,E378)</f>
        <v>491.46918216620338</v>
      </c>
      <c r="L378" s="2">
        <f>TREND(Calibration!$A$2:$A$4,Calibration!$D$2:$D$4,G378)</f>
        <v>602.6769371973312</v>
      </c>
    </row>
    <row r="379" spans="1:12" x14ac:dyDescent="0.25">
      <c r="A379">
        <v>1884414</v>
      </c>
      <c r="B379">
        <v>14.91899967</v>
      </c>
      <c r="C379">
        <v>0.30816999</v>
      </c>
      <c r="D379">
        <v>35.17599869</v>
      </c>
      <c r="E379">
        <v>0.25718998999999998</v>
      </c>
      <c r="F379">
        <v>37.834999080000003</v>
      </c>
      <c r="G379">
        <v>0.82249998999999996</v>
      </c>
      <c r="H379">
        <v>31.240999219999999</v>
      </c>
      <c r="J379" s="2">
        <f>TREND(Calibration!$A$2:$A$4,Calibration!$B$2:$B$4,C379)</f>
        <v>339.13763257218307</v>
      </c>
      <c r="K379" s="2">
        <f>TREND(Calibration!$A$2:$A$4,Calibration!$C$2:$C$4,E379)</f>
        <v>491.46918216620338</v>
      </c>
      <c r="L379" s="2">
        <f>TREND(Calibration!$A$2:$A$4,Calibration!$D$2:$D$4,G379)</f>
        <v>595.80268863671006</v>
      </c>
    </row>
    <row r="380" spans="1:12" x14ac:dyDescent="0.25">
      <c r="A380">
        <v>1889417</v>
      </c>
      <c r="B380">
        <v>14.88899994</v>
      </c>
      <c r="C380">
        <v>0.30972999000000001</v>
      </c>
      <c r="D380">
        <v>35.159999849999998</v>
      </c>
      <c r="E380">
        <v>0.25714000999999997</v>
      </c>
      <c r="F380">
        <v>37.819000240000001</v>
      </c>
      <c r="G380">
        <v>0.82899999999999996</v>
      </c>
      <c r="H380">
        <v>31.318000789999999</v>
      </c>
      <c r="J380" s="2">
        <f>TREND(Calibration!$A$2:$A$4,Calibration!$B$2:$B$4,C380)</f>
        <v>346.03673987506954</v>
      </c>
      <c r="K380" s="2">
        <f>TREND(Calibration!$A$2:$A$4,Calibration!$C$2:$C$4,E380)</f>
        <v>491.07900712135711</v>
      </c>
      <c r="L380" s="2">
        <f>TREND(Calibration!$A$2:$A$4,Calibration!$D$2:$D$4,G380)</f>
        <v>600.40915094459899</v>
      </c>
    </row>
    <row r="381" spans="1:12" x14ac:dyDescent="0.25">
      <c r="A381">
        <v>1894413</v>
      </c>
      <c r="B381">
        <v>14.90600014</v>
      </c>
      <c r="C381">
        <v>0.30941001000000001</v>
      </c>
      <c r="D381">
        <v>35.151000979999999</v>
      </c>
      <c r="E381">
        <v>0.25714000999999997</v>
      </c>
      <c r="F381">
        <v>37.873001100000003</v>
      </c>
      <c r="G381">
        <v>0.82569999000000005</v>
      </c>
      <c r="H381">
        <v>31.26300049</v>
      </c>
      <c r="J381" s="2">
        <f>TREND(Calibration!$A$2:$A$4,Calibration!$B$2:$B$4,C381)</f>
        <v>344.62162682713529</v>
      </c>
      <c r="K381" s="2">
        <f>TREND(Calibration!$A$2:$A$4,Calibration!$C$2:$C$4,E381)</f>
        <v>491.07900712135711</v>
      </c>
      <c r="L381" s="2">
        <f>TREND(Calibration!$A$2:$A$4,Calibration!$D$2:$D$4,G381)</f>
        <v>598.07048197629649</v>
      </c>
    </row>
    <row r="382" spans="1:12" x14ac:dyDescent="0.25">
      <c r="A382">
        <v>1899414</v>
      </c>
      <c r="B382">
        <v>15.010999679999999</v>
      </c>
      <c r="C382">
        <v>0.32080998999999999</v>
      </c>
      <c r="D382">
        <v>35.127998349999999</v>
      </c>
      <c r="E382">
        <v>0.25714000999999997</v>
      </c>
      <c r="F382">
        <v>37.862998959999999</v>
      </c>
      <c r="G382">
        <v>0.83170003000000003</v>
      </c>
      <c r="H382">
        <v>31.343000409999998</v>
      </c>
      <c r="J382" s="2">
        <f>TREND(Calibration!$A$2:$A$4,Calibration!$B$2:$B$4,C382)</f>
        <v>395.03809174428875</v>
      </c>
      <c r="K382" s="2">
        <f>TREND(Calibration!$A$2:$A$4,Calibration!$C$2:$C$4,E382)</f>
        <v>491.07900712135711</v>
      </c>
      <c r="L382" s="2">
        <f>TREND(Calibration!$A$2:$A$4,Calibration!$D$2:$D$4,G382)</f>
        <v>602.32262283543764</v>
      </c>
    </row>
    <row r="383" spans="1:12" x14ac:dyDescent="0.25">
      <c r="A383">
        <v>1904422</v>
      </c>
      <c r="B383">
        <v>15.05799961</v>
      </c>
      <c r="C383">
        <v>0.31675999999999999</v>
      </c>
      <c r="D383">
        <v>35.14599991</v>
      </c>
      <c r="E383">
        <v>0.25714000999999997</v>
      </c>
      <c r="F383">
        <v>37.849998470000003</v>
      </c>
      <c r="G383">
        <v>0.81980001999999996</v>
      </c>
      <c r="H383">
        <v>31.256999969999999</v>
      </c>
      <c r="J383" s="2">
        <f>TREND(Calibration!$A$2:$A$4,Calibration!$B$2:$B$4,C383)</f>
        <v>377.12699200991869</v>
      </c>
      <c r="K383" s="2">
        <f>TREND(Calibration!$A$2:$A$4,Calibration!$C$2:$C$4,E383)</f>
        <v>491.07900712135711</v>
      </c>
      <c r="L383" s="2">
        <f>TREND(Calibration!$A$2:$A$4,Calibration!$D$2:$D$4,G383)</f>
        <v>593.88925926699653</v>
      </c>
    </row>
    <row r="384" spans="1:12" x14ac:dyDescent="0.25">
      <c r="A384">
        <v>1909414</v>
      </c>
      <c r="B384">
        <v>15.22399998</v>
      </c>
      <c r="C384">
        <v>0.31011</v>
      </c>
      <c r="D384">
        <v>35.161998750000002</v>
      </c>
      <c r="E384">
        <v>0.25714000999999997</v>
      </c>
      <c r="F384">
        <v>37.862998959999999</v>
      </c>
      <c r="G384">
        <v>0.82789999000000003</v>
      </c>
      <c r="H384">
        <v>31.336999890000001</v>
      </c>
      <c r="J384" s="2">
        <f>TREND(Calibration!$A$2:$A$4,Calibration!$B$2:$B$4,C384)</f>
        <v>347.71733587902463</v>
      </c>
      <c r="K384" s="2">
        <f>TREND(Calibration!$A$2:$A$4,Calibration!$C$2:$C$4,E384)</f>
        <v>491.07900712135711</v>
      </c>
      <c r="L384" s="2">
        <f>TREND(Calibration!$A$2:$A$4,Calibration!$D$2:$D$4,G384)</f>
        <v>599.62958989726212</v>
      </c>
    </row>
    <row r="385" spans="1:12" x14ac:dyDescent="0.25">
      <c r="A385">
        <v>1914423</v>
      </c>
      <c r="B385">
        <v>15.20100021</v>
      </c>
      <c r="C385">
        <v>0.31406000000000001</v>
      </c>
      <c r="D385">
        <v>35.143001560000002</v>
      </c>
      <c r="E385">
        <v>0.25718998999999998</v>
      </c>
      <c r="F385">
        <v>37.818000789999999</v>
      </c>
      <c r="G385">
        <v>0.80949998000000001</v>
      </c>
      <c r="H385">
        <v>31.283000950000002</v>
      </c>
      <c r="J385" s="2">
        <f>TREND(Calibration!$A$2:$A$4,Calibration!$B$2:$B$4,C385)</f>
        <v>365.18622937030773</v>
      </c>
      <c r="K385" s="2">
        <f>TREND(Calibration!$A$2:$A$4,Calibration!$C$2:$C$4,E385)</f>
        <v>491.46918216620338</v>
      </c>
      <c r="L385" s="2">
        <f>TREND(Calibration!$A$2:$A$4,Calibration!$D$2:$D$4,G385)</f>
        <v>586.58977110778619</v>
      </c>
    </row>
    <row r="386" spans="1:12" x14ac:dyDescent="0.25">
      <c r="A386">
        <v>1919414</v>
      </c>
      <c r="B386">
        <v>15.15600014</v>
      </c>
      <c r="C386">
        <v>0.31319001000000002</v>
      </c>
      <c r="D386">
        <v>35.152000430000001</v>
      </c>
      <c r="E386">
        <v>0.25725000999999997</v>
      </c>
      <c r="F386">
        <v>37.837001800000003</v>
      </c>
      <c r="G386">
        <v>0.81550001999999999</v>
      </c>
      <c r="H386">
        <v>31.280000690000001</v>
      </c>
      <c r="J386" s="2">
        <f>TREND(Calibration!$A$2:$A$4,Calibration!$B$2:$B$4,C386)</f>
        <v>361.33869452259091</v>
      </c>
      <c r="K386" s="2">
        <f>TREND(Calibration!$A$2:$A$4,Calibration!$C$2:$C$4,E386)</f>
        <v>491.93773571145471</v>
      </c>
      <c r="L386" s="2">
        <f>TREND(Calibration!$A$2:$A$4,Calibration!$D$2:$D$4,G386)</f>
        <v>590.84191196692746</v>
      </c>
    </row>
    <row r="387" spans="1:12" x14ac:dyDescent="0.25">
      <c r="A387">
        <v>1924413</v>
      </c>
      <c r="B387">
        <v>15.119999890000001</v>
      </c>
      <c r="C387">
        <v>0.31200000999999999</v>
      </c>
      <c r="D387">
        <v>35.165000919999997</v>
      </c>
      <c r="E387">
        <v>0.25714000999999997</v>
      </c>
      <c r="F387">
        <v>37.86000061</v>
      </c>
      <c r="G387">
        <v>0.83109999000000001</v>
      </c>
      <c r="H387">
        <v>31.347000120000001</v>
      </c>
      <c r="J387" s="2">
        <f>TREND(Calibration!$A$2:$A$4,Calibration!$B$2:$B$4,C387)</f>
        <v>356.07591395179929</v>
      </c>
      <c r="K387" s="2">
        <f>TREND(Calibration!$A$2:$A$4,Calibration!$C$2:$C$4,E387)</f>
        <v>491.07900712135711</v>
      </c>
      <c r="L387" s="2">
        <f>TREND(Calibration!$A$2:$A$4,Calibration!$D$2:$D$4,G387)</f>
        <v>601.89738323684844</v>
      </c>
    </row>
    <row r="388" spans="1:12" x14ac:dyDescent="0.25">
      <c r="A388">
        <v>1929423</v>
      </c>
      <c r="B388">
        <v>14.98700047</v>
      </c>
      <c r="C388">
        <v>0.31226999</v>
      </c>
      <c r="D388">
        <v>35.113998410000001</v>
      </c>
      <c r="E388">
        <v>0.25703000999999998</v>
      </c>
      <c r="F388">
        <v>37.875</v>
      </c>
      <c r="G388">
        <v>0.83490001999999996</v>
      </c>
      <c r="H388">
        <v>31.381999969999999</v>
      </c>
      <c r="J388" s="2">
        <f>TREND(Calibration!$A$2:$A$4,Calibration!$B$2:$B$4,C388)</f>
        <v>357.26990176566665</v>
      </c>
      <c r="K388" s="2">
        <f>TREND(Calibration!$A$2:$A$4,Calibration!$C$2:$C$4,E388)</f>
        <v>490.22027853125974</v>
      </c>
      <c r="L388" s="2">
        <f>TREND(Calibration!$A$2:$A$4,Calibration!$D$2:$D$4,G388)</f>
        <v>604.59040908816974</v>
      </c>
    </row>
    <row r="389" spans="1:12" x14ac:dyDescent="0.25">
      <c r="A389">
        <v>1934415</v>
      </c>
      <c r="B389">
        <v>14.911999700000001</v>
      </c>
      <c r="C389">
        <v>0.31313999999999997</v>
      </c>
      <c r="D389">
        <v>35.111000060000002</v>
      </c>
      <c r="E389">
        <v>0.25707998999999998</v>
      </c>
      <c r="F389">
        <v>37.879001619999997</v>
      </c>
      <c r="G389">
        <v>0.83109999000000001</v>
      </c>
      <c r="H389">
        <v>31.372999190000002</v>
      </c>
      <c r="J389" s="2">
        <f>TREND(Calibration!$A$2:$A$4,Calibration!$B$2:$B$4,C389)</f>
        <v>361.11752506347693</v>
      </c>
      <c r="K389" s="2">
        <f>TREND(Calibration!$A$2:$A$4,Calibration!$C$2:$C$4,E389)</f>
        <v>490.61045357610578</v>
      </c>
      <c r="L389" s="2">
        <f>TREND(Calibration!$A$2:$A$4,Calibration!$D$2:$D$4,G389)</f>
        <v>601.89738323684844</v>
      </c>
    </row>
    <row r="390" spans="1:12" x14ac:dyDescent="0.25">
      <c r="A390">
        <v>1939414</v>
      </c>
      <c r="B390">
        <v>14.81200027</v>
      </c>
      <c r="C390">
        <v>0.31200000999999999</v>
      </c>
      <c r="D390">
        <v>35.108001710000003</v>
      </c>
      <c r="E390">
        <v>0.25707998999999998</v>
      </c>
      <c r="F390">
        <v>37.866001130000001</v>
      </c>
      <c r="G390">
        <v>0.83060001999999999</v>
      </c>
      <c r="H390">
        <v>31.370000839999999</v>
      </c>
      <c r="J390" s="2">
        <f>TREND(Calibration!$A$2:$A$4,Calibration!$B$2:$B$4,C390)</f>
        <v>356.07591395179929</v>
      </c>
      <c r="K390" s="2">
        <f>TREND(Calibration!$A$2:$A$4,Calibration!$C$2:$C$4,E390)</f>
        <v>490.61045357610578</v>
      </c>
      <c r="L390" s="2">
        <f>TREND(Calibration!$A$2:$A$4,Calibration!$D$2:$D$4,G390)</f>
        <v>601.54306178810066</v>
      </c>
    </row>
    <row r="391" spans="1:12" x14ac:dyDescent="0.25">
      <c r="A391">
        <v>1944414</v>
      </c>
      <c r="B391">
        <v>14.81200027</v>
      </c>
      <c r="C391">
        <v>0.31200000999999999</v>
      </c>
      <c r="D391">
        <v>35.124000549999998</v>
      </c>
      <c r="E391">
        <v>0.25714000999999997</v>
      </c>
      <c r="F391">
        <v>37.837001800000003</v>
      </c>
      <c r="G391">
        <v>0.83109999000000001</v>
      </c>
      <c r="H391">
        <v>31.405000690000001</v>
      </c>
      <c r="J391" s="2">
        <f>TREND(Calibration!$A$2:$A$4,Calibration!$B$2:$B$4,C391)</f>
        <v>356.07591395179929</v>
      </c>
      <c r="K391" s="2">
        <f>TREND(Calibration!$A$2:$A$4,Calibration!$C$2:$C$4,E391)</f>
        <v>491.07900712135711</v>
      </c>
      <c r="L391" s="2">
        <f>TREND(Calibration!$A$2:$A$4,Calibration!$D$2:$D$4,G391)</f>
        <v>601.89738323684844</v>
      </c>
    </row>
    <row r="392" spans="1:12" x14ac:dyDescent="0.25">
      <c r="A392">
        <v>1949414</v>
      </c>
      <c r="B392">
        <v>14.930999760000001</v>
      </c>
      <c r="C392">
        <v>0.31264999999999998</v>
      </c>
      <c r="D392">
        <v>35.094001769999998</v>
      </c>
      <c r="E392">
        <v>0.25714000999999997</v>
      </c>
      <c r="F392">
        <v>37.883998869999999</v>
      </c>
      <c r="G392">
        <v>0.82630002000000002</v>
      </c>
      <c r="H392">
        <v>31.402000430000001</v>
      </c>
      <c r="J392" s="2">
        <f>TREND(Calibration!$A$2:$A$4,Calibration!$B$2:$B$4,C392)</f>
        <v>358.95049776962173</v>
      </c>
      <c r="K392" s="2">
        <f>TREND(Calibration!$A$2:$A$4,Calibration!$C$2:$C$4,E392)</f>
        <v>491.07900712135711</v>
      </c>
      <c r="L392" s="2">
        <f>TREND(Calibration!$A$2:$A$4,Calibration!$D$2:$D$4,G392)</f>
        <v>598.49571448803147</v>
      </c>
    </row>
    <row r="393" spans="1:12" x14ac:dyDescent="0.25">
      <c r="A393">
        <v>1954422</v>
      </c>
      <c r="B393">
        <v>15.038999560000001</v>
      </c>
      <c r="C393">
        <v>0.31200000999999999</v>
      </c>
      <c r="D393">
        <v>35.158000950000002</v>
      </c>
      <c r="E393">
        <v>0.25707998999999998</v>
      </c>
      <c r="F393">
        <v>37.881000520000001</v>
      </c>
      <c r="G393">
        <v>0.82520002000000003</v>
      </c>
      <c r="H393">
        <v>31.302999499999999</v>
      </c>
      <c r="J393" s="2">
        <f>TREND(Calibration!$A$2:$A$4,Calibration!$B$2:$B$4,C393)</f>
        <v>356.07591395179929</v>
      </c>
      <c r="K393" s="2">
        <f>TREND(Calibration!$A$2:$A$4,Calibration!$C$2:$C$4,E393)</f>
        <v>490.61045357610578</v>
      </c>
      <c r="L393" s="2">
        <f>TREND(Calibration!$A$2:$A$4,Calibration!$D$2:$D$4,G393)</f>
        <v>597.7161605275486</v>
      </c>
    </row>
    <row r="394" spans="1:12" x14ac:dyDescent="0.25">
      <c r="A394">
        <v>1959414</v>
      </c>
      <c r="B394">
        <v>15.11299992</v>
      </c>
      <c r="C394">
        <v>0.31134999000000002</v>
      </c>
      <c r="D394">
        <v>35.186000819999997</v>
      </c>
      <c r="E394">
        <v>0.25653999999999999</v>
      </c>
      <c r="F394">
        <v>37.846000670000002</v>
      </c>
      <c r="G394">
        <v>0.82359998999999995</v>
      </c>
      <c r="H394">
        <v>31.280000690000001</v>
      </c>
      <c r="J394" s="2">
        <f>TREND(Calibration!$A$2:$A$4,Calibration!$B$2:$B$4,C394)</f>
        <v>353.2011974588363</v>
      </c>
      <c r="K394" s="2">
        <f>TREND(Calibration!$A$2:$A$4,Calibration!$C$2:$C$4,E394)</f>
        <v>486.39495492731726</v>
      </c>
      <c r="L394" s="2">
        <f>TREND(Calibration!$A$2:$A$4,Calibration!$D$2:$D$4,G394)</f>
        <v>596.58224259719282</v>
      </c>
    </row>
    <row r="395" spans="1:12" x14ac:dyDescent="0.25">
      <c r="A395">
        <v>1964413</v>
      </c>
      <c r="B395">
        <v>15.18799973</v>
      </c>
      <c r="C395">
        <v>0.31259998999999999</v>
      </c>
      <c r="D395">
        <v>35.159000399999996</v>
      </c>
      <c r="E395">
        <v>0.25653999999999999</v>
      </c>
      <c r="F395">
        <v>37.805999759999999</v>
      </c>
      <c r="G395">
        <v>0.82459998000000001</v>
      </c>
      <c r="H395">
        <v>31.35400009</v>
      </c>
      <c r="J395" s="2">
        <f>TREND(Calibration!$A$2:$A$4,Calibration!$B$2:$B$4,C395)</f>
        <v>358.72932831050798</v>
      </c>
      <c r="K395" s="2">
        <f>TREND(Calibration!$A$2:$A$4,Calibration!$C$2:$C$4,E395)</f>
        <v>486.39495492731726</v>
      </c>
      <c r="L395" s="2">
        <f>TREND(Calibration!$A$2:$A$4,Calibration!$D$2:$D$4,G395)</f>
        <v>597.29092092895939</v>
      </c>
    </row>
    <row r="396" spans="1:12" x14ac:dyDescent="0.25">
      <c r="A396">
        <v>1969429</v>
      </c>
      <c r="B396">
        <v>15.12300014</v>
      </c>
      <c r="C396">
        <v>0.31470999</v>
      </c>
      <c r="D396">
        <v>35.132999419999997</v>
      </c>
      <c r="E396">
        <v>0.25681000999999998</v>
      </c>
      <c r="F396">
        <v>37.837001800000003</v>
      </c>
      <c r="G396">
        <v>0.82359998999999995</v>
      </c>
      <c r="H396">
        <v>31.36300087</v>
      </c>
      <c r="J396" s="2">
        <f>TREND(Calibration!$A$2:$A$4,Calibration!$B$2:$B$4,C396)</f>
        <v>368.06081318813017</v>
      </c>
      <c r="K396" s="2">
        <f>TREND(Calibration!$A$2:$A$4,Calibration!$C$2:$C$4,E396)</f>
        <v>488.50282135106454</v>
      </c>
      <c r="L396" s="2">
        <f>TREND(Calibration!$A$2:$A$4,Calibration!$D$2:$D$4,G396)</f>
        <v>596.58224259719282</v>
      </c>
    </row>
    <row r="397" spans="1:12" x14ac:dyDescent="0.25">
      <c r="A397">
        <v>1974516</v>
      </c>
      <c r="B397">
        <v>15</v>
      </c>
      <c r="C397">
        <v>0.31319001000000002</v>
      </c>
      <c r="D397">
        <v>35.161998750000002</v>
      </c>
      <c r="E397">
        <v>0.25675999999999999</v>
      </c>
      <c r="F397">
        <v>37.833999630000001</v>
      </c>
      <c r="G397">
        <v>0.82300001</v>
      </c>
      <c r="H397">
        <v>31.32799911</v>
      </c>
      <c r="J397" s="2">
        <f>TREND(Calibration!$A$2:$A$4,Calibration!$B$2:$B$4,C397)</f>
        <v>361.33869452259091</v>
      </c>
      <c r="K397" s="2">
        <f>TREND(Calibration!$A$2:$A$4,Calibration!$C$2:$C$4,E397)</f>
        <v>488.11241210751223</v>
      </c>
      <c r="L397" s="2">
        <f>TREND(Calibration!$A$2:$A$4,Calibration!$D$2:$D$4,G397)</f>
        <v>596.15704551972885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14.914999959999999</v>
      </c>
      <c r="C2">
        <v>0.31108001000000002</v>
      </c>
      <c r="D2">
        <v>35.15499878</v>
      </c>
      <c r="E2">
        <v>0.25714000999999997</v>
      </c>
      <c r="F2">
        <v>37.811000819999997</v>
      </c>
      <c r="G2">
        <v>0.82789999000000003</v>
      </c>
      <c r="H2">
        <v>31.3409996</v>
      </c>
      <c r="J2" s="2">
        <f>TREND(Calibration!$A$2:$A$4,Calibration!$B$2:$B$4,C2)</f>
        <v>352.00720964496873</v>
      </c>
      <c r="K2" s="2">
        <f>TREND(Calibration!$A$2:$A$4,Calibration!$C$2:$C$4,E2)</f>
        <v>491.07900712135711</v>
      </c>
      <c r="L2" s="2">
        <f>TREND(Calibration!$A$2:$A$4,Calibration!$D$2:$D$4,G2)</f>
        <v>599.62958989726212</v>
      </c>
    </row>
    <row r="3" spans="1:12" x14ac:dyDescent="0.25">
      <c r="A3">
        <v>5084</v>
      </c>
      <c r="B3">
        <v>14.87300014</v>
      </c>
      <c r="C3">
        <v>0.31226999</v>
      </c>
      <c r="D3">
        <v>35.201000209999997</v>
      </c>
      <c r="E3">
        <v>0.25707998999999998</v>
      </c>
      <c r="F3">
        <v>37.847000119999997</v>
      </c>
      <c r="G3">
        <v>0.83219999</v>
      </c>
      <c r="H3">
        <v>31.295000080000001</v>
      </c>
      <c r="J3" s="2">
        <f>TREND(Calibration!$A$2:$A$4,Calibration!$B$2:$B$4,C3)</f>
        <v>357.26990176566665</v>
      </c>
      <c r="K3" s="2">
        <f>TREND(Calibration!$A$2:$A$4,Calibration!$C$2:$C$4,E3)</f>
        <v>490.61045357610578</v>
      </c>
      <c r="L3" s="2">
        <f>TREND(Calibration!$A$2:$A$4,Calibration!$D$2:$D$4,G3)</f>
        <v>602.6769371973312</v>
      </c>
    </row>
    <row r="4" spans="1:12" x14ac:dyDescent="0.25">
      <c r="A4">
        <v>10076</v>
      </c>
      <c r="B4">
        <v>14.8409996</v>
      </c>
      <c r="C4">
        <v>0.31345999000000002</v>
      </c>
      <c r="D4">
        <v>35.147998809999997</v>
      </c>
      <c r="E4">
        <v>0.25714000999999997</v>
      </c>
      <c r="F4">
        <v>37.854999540000001</v>
      </c>
      <c r="G4">
        <v>0.83270001000000005</v>
      </c>
      <c r="H4">
        <v>31.377000809999998</v>
      </c>
      <c r="J4" s="2">
        <f>TREND(Calibration!$A$2:$A$4,Calibration!$B$2:$B$4,C4)</f>
        <v>362.53268233645849</v>
      </c>
      <c r="K4" s="2">
        <f>TREND(Calibration!$A$2:$A$4,Calibration!$C$2:$C$4,E4)</f>
        <v>491.07900712135711</v>
      </c>
      <c r="L4" s="2">
        <f>TREND(Calibration!$A$2:$A$4,Calibration!$D$2:$D$4,G4)</f>
        <v>603.03129408034999</v>
      </c>
    </row>
    <row r="5" spans="1:12" x14ac:dyDescent="0.25">
      <c r="A5">
        <v>15084</v>
      </c>
      <c r="B5">
        <v>14.824000359999999</v>
      </c>
      <c r="C5">
        <v>0.31167999000000002</v>
      </c>
      <c r="D5">
        <v>35.173999790000003</v>
      </c>
      <c r="E5">
        <v>0.25707998999999998</v>
      </c>
      <c r="F5">
        <v>37.868000029999997</v>
      </c>
      <c r="G5">
        <v>0.82899999999999996</v>
      </c>
      <c r="H5">
        <v>31.39599991</v>
      </c>
      <c r="J5" s="2">
        <f>TREND(Calibration!$A$2:$A$4,Calibration!$B$2:$B$4,C5)</f>
        <v>354.66062400367764</v>
      </c>
      <c r="K5" s="2">
        <f>TREND(Calibration!$A$2:$A$4,Calibration!$C$2:$C$4,E5)</f>
        <v>490.61045357610578</v>
      </c>
      <c r="L5" s="2">
        <f>TREND(Calibration!$A$2:$A$4,Calibration!$D$2:$D$4,G5)</f>
        <v>600.40915094459899</v>
      </c>
    </row>
    <row r="6" spans="1:12" x14ac:dyDescent="0.25">
      <c r="A6">
        <v>20194</v>
      </c>
      <c r="B6">
        <v>14.88300037</v>
      </c>
      <c r="C6">
        <v>0.31032999999999999</v>
      </c>
      <c r="D6">
        <v>35.130001069999999</v>
      </c>
      <c r="E6">
        <v>0.25746000000000002</v>
      </c>
      <c r="F6">
        <v>37.840999600000004</v>
      </c>
      <c r="G6">
        <v>0.82459998000000001</v>
      </c>
      <c r="H6">
        <v>31.372999190000002</v>
      </c>
      <c r="J6" s="2">
        <f>TREND(Calibration!$A$2:$A$4,Calibration!$B$2:$B$4,C6)</f>
        <v>348.69028690891878</v>
      </c>
      <c r="K6" s="2">
        <f>TREND(Calibration!$A$2:$A$4,Calibration!$C$2:$C$4,E6)</f>
        <v>493.57704858995135</v>
      </c>
      <c r="L6" s="2">
        <f>TREND(Calibration!$A$2:$A$4,Calibration!$D$2:$D$4,G6)</f>
        <v>597.29092092895939</v>
      </c>
    </row>
    <row r="7" spans="1:12" x14ac:dyDescent="0.25">
      <c r="A7">
        <v>25078</v>
      </c>
      <c r="B7">
        <v>14.97999954</v>
      </c>
      <c r="C7">
        <v>0.31189001</v>
      </c>
      <c r="D7">
        <v>35.159000399999996</v>
      </c>
      <c r="E7">
        <v>0.25779000000000002</v>
      </c>
      <c r="F7">
        <v>37.840999600000004</v>
      </c>
      <c r="G7">
        <v>0.82789999000000003</v>
      </c>
      <c r="H7">
        <v>31.29899979</v>
      </c>
      <c r="J7" s="2">
        <f>TREND(Calibration!$A$2:$A$4,Calibration!$B$2:$B$4,C7)</f>
        <v>355.58943843685211</v>
      </c>
      <c r="K7" s="2">
        <f>TREND(Calibration!$A$2:$A$4,Calibration!$C$2:$C$4,E7)</f>
        <v>496.15323436024391</v>
      </c>
      <c r="L7" s="2">
        <f>TREND(Calibration!$A$2:$A$4,Calibration!$D$2:$D$4,G7)</f>
        <v>599.62958989726212</v>
      </c>
    </row>
    <row r="8" spans="1:12" x14ac:dyDescent="0.25">
      <c r="A8">
        <v>30077</v>
      </c>
      <c r="B8">
        <v>15.102999690000001</v>
      </c>
      <c r="C8">
        <v>0.31064998999999999</v>
      </c>
      <c r="D8">
        <v>35.16999817</v>
      </c>
      <c r="E8">
        <v>0.25768000000000002</v>
      </c>
      <c r="F8">
        <v>37.848999020000001</v>
      </c>
      <c r="G8">
        <v>0.82789999000000003</v>
      </c>
      <c r="H8">
        <v>31.29700089</v>
      </c>
      <c r="J8" s="2">
        <f>TREND(Calibration!$A$2:$A$4,Calibration!$B$2:$B$4,C8)</f>
        <v>350.10544418189988</v>
      </c>
      <c r="K8" s="2">
        <f>TREND(Calibration!$A$2:$A$4,Calibration!$C$2:$C$4,E8)</f>
        <v>495.29450577014632</v>
      </c>
      <c r="L8" s="2">
        <f>TREND(Calibration!$A$2:$A$4,Calibration!$D$2:$D$4,G8)</f>
        <v>599.62958989726212</v>
      </c>
    </row>
    <row r="9" spans="1:12" x14ac:dyDescent="0.25">
      <c r="A9">
        <v>35079</v>
      </c>
      <c r="B9">
        <v>15.180999760000001</v>
      </c>
      <c r="C9">
        <v>0.31308001000000002</v>
      </c>
      <c r="D9">
        <v>35.17599869</v>
      </c>
      <c r="E9">
        <v>0.25810999000000001</v>
      </c>
      <c r="F9">
        <v>37.82799911</v>
      </c>
      <c r="G9">
        <v>0.82789999000000003</v>
      </c>
      <c r="H9">
        <v>31.356000900000002</v>
      </c>
      <c r="J9" s="2">
        <f>TREND(Calibration!$A$2:$A$4,Calibration!$B$2:$B$4,C9)</f>
        <v>360.85221900764373</v>
      </c>
      <c r="K9" s="2">
        <f>TREND(Calibration!$A$2:$A$4,Calibration!$C$2:$C$4,E9)</f>
        <v>498.65127582883747</v>
      </c>
      <c r="L9" s="2">
        <f>TREND(Calibration!$A$2:$A$4,Calibration!$D$2:$D$4,G9)</f>
        <v>599.62958989726212</v>
      </c>
    </row>
    <row r="10" spans="1:12" x14ac:dyDescent="0.25">
      <c r="A10">
        <v>40080</v>
      </c>
      <c r="B10">
        <v>15.15499973</v>
      </c>
      <c r="C10">
        <v>0.31222000999999999</v>
      </c>
      <c r="D10">
        <v>35.195999149999999</v>
      </c>
      <c r="E10">
        <v>0.25816</v>
      </c>
      <c r="F10">
        <v>37.874000549999998</v>
      </c>
      <c r="G10">
        <v>0.83600003000000001</v>
      </c>
      <c r="H10">
        <v>31.292999269999999</v>
      </c>
      <c r="J10" s="2">
        <f>TREND(Calibration!$A$2:$A$4,Calibration!$B$2:$B$4,C10)</f>
        <v>357.04886498169344</v>
      </c>
      <c r="K10" s="2">
        <f>TREND(Calibration!$A$2:$A$4,Calibration!$C$2:$C$4,E10)</f>
        <v>499.04168507239001</v>
      </c>
      <c r="L10" s="2">
        <f>TREND(Calibration!$A$2:$A$4,Calibration!$D$2:$D$4,G10)</f>
        <v>605.36997013550683</v>
      </c>
    </row>
    <row r="11" spans="1:12" x14ac:dyDescent="0.25">
      <c r="A11">
        <v>45079</v>
      </c>
      <c r="B11">
        <v>15.05200005</v>
      </c>
      <c r="C11">
        <v>0.31130001000000002</v>
      </c>
      <c r="D11">
        <v>35.167999270000003</v>
      </c>
      <c r="E11">
        <v>0.25810999000000001</v>
      </c>
      <c r="F11">
        <v>37.833999630000001</v>
      </c>
      <c r="G11">
        <v>0.82950002</v>
      </c>
      <c r="H11">
        <v>31.273000719999999</v>
      </c>
      <c r="J11" s="2">
        <f>TREND(Calibration!$A$2:$A$4,Calibration!$B$2:$B$4,C11)</f>
        <v>352.9801606748631</v>
      </c>
      <c r="K11" s="2">
        <f>TREND(Calibration!$A$2:$A$4,Calibration!$C$2:$C$4,E11)</f>
        <v>498.65127582883747</v>
      </c>
      <c r="L11" s="2">
        <f>TREND(Calibration!$A$2:$A$4,Calibration!$D$2:$D$4,G11)</f>
        <v>600.76350782761779</v>
      </c>
    </row>
    <row r="12" spans="1:12" x14ac:dyDescent="0.25">
      <c r="A12">
        <v>50080</v>
      </c>
      <c r="B12">
        <v>14.961000439999999</v>
      </c>
      <c r="C12">
        <v>0.31162000000000001</v>
      </c>
      <c r="D12">
        <v>35.152000430000001</v>
      </c>
      <c r="E12">
        <v>0.25810999000000001</v>
      </c>
      <c r="F12">
        <v>37.803001399999999</v>
      </c>
      <c r="G12">
        <v>0.82630002000000002</v>
      </c>
      <c r="H12">
        <v>31.35700035</v>
      </c>
      <c r="J12" s="2">
        <f>TREND(Calibration!$A$2:$A$4,Calibration!$B$2:$B$4,C12)</f>
        <v>354.39531794784421</v>
      </c>
      <c r="K12" s="2">
        <f>TREND(Calibration!$A$2:$A$4,Calibration!$C$2:$C$4,E12)</f>
        <v>498.65127582883747</v>
      </c>
      <c r="L12" s="2">
        <f>TREND(Calibration!$A$2:$A$4,Calibration!$D$2:$D$4,G12)</f>
        <v>598.49571448803147</v>
      </c>
    </row>
    <row r="13" spans="1:12" x14ac:dyDescent="0.25">
      <c r="A13">
        <v>55086</v>
      </c>
      <c r="B13">
        <v>14.89299965</v>
      </c>
      <c r="C13">
        <v>0.31075998999999999</v>
      </c>
      <c r="D13">
        <v>35.148998259999999</v>
      </c>
      <c r="E13">
        <v>0.25806001000000001</v>
      </c>
      <c r="F13">
        <v>37.837001800000003</v>
      </c>
      <c r="G13">
        <v>0.82950002</v>
      </c>
      <c r="H13">
        <v>31.378999709999999</v>
      </c>
      <c r="J13" s="2">
        <f>TREND(Calibration!$A$2:$A$4,Calibration!$B$2:$B$4,C13)</f>
        <v>350.59191969684707</v>
      </c>
      <c r="K13" s="2">
        <f>TREND(Calibration!$A$2:$A$4,Calibration!$C$2:$C$4,E13)</f>
        <v>498.26110078399142</v>
      </c>
      <c r="L13" s="2">
        <f>TREND(Calibration!$A$2:$A$4,Calibration!$D$2:$D$4,G13)</f>
        <v>600.76350782761779</v>
      </c>
    </row>
    <row r="14" spans="1:12" x14ac:dyDescent="0.25">
      <c r="A14">
        <v>60079</v>
      </c>
      <c r="B14">
        <v>14.85700035</v>
      </c>
      <c r="C14">
        <v>0.31384000000000001</v>
      </c>
      <c r="D14">
        <v>35.14599991</v>
      </c>
      <c r="E14">
        <v>0.25810999000000001</v>
      </c>
      <c r="F14">
        <v>37.855998990000003</v>
      </c>
      <c r="G14">
        <v>0.82950002</v>
      </c>
      <c r="H14">
        <v>31.415000920000001</v>
      </c>
      <c r="J14" s="2">
        <f>TREND(Calibration!$A$2:$A$4,Calibration!$B$2:$B$4,C14)</f>
        <v>364.21327834041335</v>
      </c>
      <c r="K14" s="2">
        <f>TREND(Calibration!$A$2:$A$4,Calibration!$C$2:$C$4,E14)</f>
        <v>498.65127582883747</v>
      </c>
      <c r="L14" s="2">
        <f>TREND(Calibration!$A$2:$A$4,Calibration!$D$2:$D$4,G14)</f>
        <v>600.76350782761779</v>
      </c>
    </row>
    <row r="15" spans="1:12" x14ac:dyDescent="0.25">
      <c r="A15">
        <v>65098</v>
      </c>
      <c r="B15">
        <v>14.8409996</v>
      </c>
      <c r="C15">
        <v>0.31422000999999999</v>
      </c>
      <c r="D15">
        <v>35.195999149999999</v>
      </c>
      <c r="E15">
        <v>0.25849</v>
      </c>
      <c r="F15">
        <v>37.870998380000003</v>
      </c>
      <c r="G15">
        <v>0.82569999000000005</v>
      </c>
      <c r="H15">
        <v>31.364000319999999</v>
      </c>
      <c r="J15" s="2">
        <f>TREND(Calibration!$A$2:$A$4,Calibration!$B$2:$B$4,C15)</f>
        <v>365.89387434436844</v>
      </c>
      <c r="K15" s="2">
        <f>TREND(Calibration!$A$2:$A$4,Calibration!$C$2:$C$4,E15)</f>
        <v>501.61787084268258</v>
      </c>
      <c r="L15" s="2">
        <f>TREND(Calibration!$A$2:$A$4,Calibration!$D$2:$D$4,G15)</f>
        <v>598.07048197629649</v>
      </c>
    </row>
    <row r="16" spans="1:12" x14ac:dyDescent="0.25">
      <c r="A16">
        <v>70080</v>
      </c>
      <c r="B16">
        <v>14.98600006</v>
      </c>
      <c r="C16">
        <v>0.31297999999999998</v>
      </c>
      <c r="D16">
        <v>35.17599869</v>
      </c>
      <c r="E16">
        <v>0.25806001000000001</v>
      </c>
      <c r="F16">
        <v>37.903999329999998</v>
      </c>
      <c r="G16">
        <v>0.83649998999999997</v>
      </c>
      <c r="H16">
        <v>31.43899918</v>
      </c>
      <c r="J16" s="2">
        <f>TREND(Calibration!$A$2:$A$4,Calibration!$B$2:$B$4,C16)</f>
        <v>360.40992431446307</v>
      </c>
      <c r="K16" s="2">
        <f>TREND(Calibration!$A$2:$A$4,Calibration!$C$2:$C$4,E16)</f>
        <v>498.26110078399142</v>
      </c>
      <c r="L16" s="2">
        <f>TREND(Calibration!$A$2:$A$4,Calibration!$D$2:$D$4,G16)</f>
        <v>605.72428449740039</v>
      </c>
    </row>
    <row r="17" spans="1:12" x14ac:dyDescent="0.25">
      <c r="A17">
        <v>75079</v>
      </c>
      <c r="B17">
        <v>15.088000299999999</v>
      </c>
      <c r="C17">
        <v>0.31579000000000002</v>
      </c>
      <c r="D17">
        <v>35.152000430000001</v>
      </c>
      <c r="E17">
        <v>0.25799999000000001</v>
      </c>
      <c r="F17">
        <v>37.9070015</v>
      </c>
      <c r="G17">
        <v>0.84189999000000004</v>
      </c>
      <c r="H17">
        <v>31.392000199999998</v>
      </c>
      <c r="J17" s="2">
        <f>TREND(Calibration!$A$2:$A$4,Calibration!$B$2:$B$4,C17)</f>
        <v>372.83716246902145</v>
      </c>
      <c r="K17" s="2">
        <f>TREND(Calibration!$A$2:$A$4,Calibration!$C$2:$C$4,E17)</f>
        <v>497.79254723873987</v>
      </c>
      <c r="L17" s="2">
        <f>TREND(Calibration!$A$2:$A$4,Calibration!$D$2:$D$4,G17)</f>
        <v>609.55118575795245</v>
      </c>
    </row>
    <row r="18" spans="1:12" x14ac:dyDescent="0.25">
      <c r="A18">
        <v>80079</v>
      </c>
      <c r="B18">
        <v>15.24600029</v>
      </c>
      <c r="C18">
        <v>0.31514001000000003</v>
      </c>
      <c r="D18">
        <v>35.182998660000003</v>
      </c>
      <c r="E18">
        <v>0.25810999000000001</v>
      </c>
      <c r="F18">
        <v>37.902999880000003</v>
      </c>
      <c r="G18">
        <v>0.84570003000000005</v>
      </c>
      <c r="H18">
        <v>31.385999680000001</v>
      </c>
      <c r="J18" s="2">
        <f>TREND(Calibration!$A$2:$A$4,Calibration!$B$2:$B$4,C18)</f>
        <v>369.96257865119901</v>
      </c>
      <c r="K18" s="2">
        <f>TREND(Calibration!$A$2:$A$4,Calibration!$C$2:$C$4,E18)</f>
        <v>498.65127582883747</v>
      </c>
      <c r="L18" s="2">
        <f>TREND(Calibration!$A$2:$A$4,Calibration!$D$2:$D$4,G18)</f>
        <v>612.24421869612797</v>
      </c>
    </row>
    <row r="19" spans="1:12" x14ac:dyDescent="0.25">
      <c r="A19">
        <v>85088</v>
      </c>
      <c r="B19">
        <v>15.25899982</v>
      </c>
      <c r="C19">
        <v>0.31481000999999997</v>
      </c>
      <c r="D19">
        <v>35.159999849999998</v>
      </c>
      <c r="E19">
        <v>0.25832999000000001</v>
      </c>
      <c r="F19">
        <v>37.9109993</v>
      </c>
      <c r="G19">
        <v>0.84680003000000004</v>
      </c>
      <c r="H19">
        <v>31.38800049</v>
      </c>
      <c r="J19" s="2">
        <f>TREND(Calibration!$A$2:$A$4,Calibration!$B$2:$B$4,C19)</f>
        <v>368.50315210635745</v>
      </c>
      <c r="K19" s="2">
        <f>TREND(Calibration!$A$2:$A$4,Calibration!$C$2:$C$4,E19)</f>
        <v>500.36873300903244</v>
      </c>
      <c r="L19" s="2">
        <f>TREND(Calibration!$A$2:$A$4,Calibration!$D$2:$D$4,G19)</f>
        <v>613.02377265661084</v>
      </c>
    </row>
    <row r="20" spans="1:12" x14ac:dyDescent="0.25">
      <c r="A20">
        <v>90079</v>
      </c>
      <c r="B20">
        <v>15.227000240000001</v>
      </c>
      <c r="C20">
        <v>0.31384000000000001</v>
      </c>
      <c r="D20">
        <v>35.201999659999998</v>
      </c>
      <c r="E20">
        <v>0.25832999000000001</v>
      </c>
      <c r="F20">
        <v>37.83000183</v>
      </c>
      <c r="G20">
        <v>0.84350002000000002</v>
      </c>
      <c r="H20">
        <v>31.469999309999999</v>
      </c>
      <c r="J20" s="2">
        <f>TREND(Calibration!$A$2:$A$4,Calibration!$B$2:$B$4,C20)</f>
        <v>364.21327834041335</v>
      </c>
      <c r="K20" s="2">
        <f>TREND(Calibration!$A$2:$A$4,Calibration!$C$2:$C$4,E20)</f>
        <v>500.36873300903244</v>
      </c>
      <c r="L20" s="2">
        <f>TREND(Calibration!$A$2:$A$4,Calibration!$D$2:$D$4,G20)</f>
        <v>610.68510368830823</v>
      </c>
    </row>
    <row r="21" spans="1:12" x14ac:dyDescent="0.25">
      <c r="A21">
        <v>95086</v>
      </c>
      <c r="B21">
        <v>15.100000380000001</v>
      </c>
      <c r="C21">
        <v>0.31367999000000002</v>
      </c>
      <c r="D21">
        <v>35.193000789999999</v>
      </c>
      <c r="E21">
        <v>0.25842999999999999</v>
      </c>
      <c r="F21">
        <v>37.83000183</v>
      </c>
      <c r="G21">
        <v>0.83380001999999998</v>
      </c>
      <c r="H21">
        <v>31.39599991</v>
      </c>
      <c r="J21" s="2">
        <f>TREND(Calibration!$A$2:$A$4,Calibration!$B$2:$B$4,C21)</f>
        <v>363.50563336635264</v>
      </c>
      <c r="K21" s="2">
        <f>TREND(Calibration!$A$2:$A$4,Calibration!$C$2:$C$4,E21)</f>
        <v>501.14947342990195</v>
      </c>
      <c r="L21" s="2">
        <f>TREND(Calibration!$A$2:$A$4,Calibration!$D$2:$D$4,G21)</f>
        <v>603.81085512768698</v>
      </c>
    </row>
    <row r="22" spans="1:12" x14ac:dyDescent="0.25">
      <c r="A22">
        <v>100151</v>
      </c>
      <c r="B22">
        <v>15.041999819999999</v>
      </c>
      <c r="C22">
        <v>0.31540998999999997</v>
      </c>
      <c r="D22">
        <v>35.173999790000003</v>
      </c>
      <c r="E22">
        <v>0.25806001000000001</v>
      </c>
      <c r="F22">
        <v>37.881000520000001</v>
      </c>
      <c r="G22">
        <v>0.84619999000000001</v>
      </c>
      <c r="H22">
        <v>31.45100021</v>
      </c>
      <c r="J22" s="2">
        <f>TREND(Calibration!$A$2:$A$4,Calibration!$B$2:$B$4,C22)</f>
        <v>371.15656646506613</v>
      </c>
      <c r="K22" s="2">
        <f>TREND(Calibration!$A$2:$A$4,Calibration!$C$2:$C$4,E22)</f>
        <v>498.26110078399142</v>
      </c>
      <c r="L22" s="2">
        <f>TREND(Calibration!$A$2:$A$4,Calibration!$D$2:$D$4,G22)</f>
        <v>612.59853305802164</v>
      </c>
    </row>
    <row r="23" spans="1:12" x14ac:dyDescent="0.25">
      <c r="A23">
        <v>105080</v>
      </c>
      <c r="B23">
        <v>14.954999920000001</v>
      </c>
      <c r="C23">
        <v>0.31319001000000002</v>
      </c>
      <c r="D23">
        <v>35.152000430000001</v>
      </c>
      <c r="E23">
        <v>0.25810999000000001</v>
      </c>
      <c r="F23">
        <v>37.91999817</v>
      </c>
      <c r="G23">
        <v>0.85600001000000003</v>
      </c>
      <c r="H23">
        <v>31.443000789999999</v>
      </c>
      <c r="J23" s="2">
        <f>TREND(Calibration!$A$2:$A$4,Calibration!$B$2:$B$4,C23)</f>
        <v>361.33869452259091</v>
      </c>
      <c r="K23" s="2">
        <f>TREND(Calibration!$A$2:$A$4,Calibration!$C$2:$C$4,E23)</f>
        <v>498.65127582883747</v>
      </c>
      <c r="L23" s="2">
        <f>TREND(Calibration!$A$2:$A$4,Calibration!$D$2:$D$4,G23)</f>
        <v>619.5436643342133</v>
      </c>
    </row>
    <row r="24" spans="1:12" x14ac:dyDescent="0.25">
      <c r="A24">
        <v>110079</v>
      </c>
      <c r="B24">
        <v>14.899000170000001</v>
      </c>
      <c r="C24">
        <v>0.31929999999999997</v>
      </c>
      <c r="D24">
        <v>35.143001560000002</v>
      </c>
      <c r="E24">
        <v>0.25806001000000001</v>
      </c>
      <c r="F24">
        <v>37.895000459999999</v>
      </c>
      <c r="G24">
        <v>0.85489999999999999</v>
      </c>
      <c r="H24">
        <v>31.4109993</v>
      </c>
      <c r="J24" s="2">
        <f>TREND(Calibration!$A$2:$A$4,Calibration!$B$2:$B$4,C24)</f>
        <v>388.3601539005158</v>
      </c>
      <c r="K24" s="2">
        <f>TREND(Calibration!$A$2:$A$4,Calibration!$C$2:$C$4,E24)</f>
        <v>498.26110078399142</v>
      </c>
      <c r="L24" s="2">
        <f>TREND(Calibration!$A$2:$A$4,Calibration!$D$2:$D$4,G24)</f>
        <v>618.76410328687621</v>
      </c>
    </row>
    <row r="25" spans="1:12" x14ac:dyDescent="0.25">
      <c r="A25">
        <v>115079</v>
      </c>
      <c r="B25">
        <v>14.902999879999999</v>
      </c>
      <c r="C25">
        <v>0.31453999999999999</v>
      </c>
      <c r="D25">
        <v>35.189998629999998</v>
      </c>
      <c r="E25">
        <v>0.25810999000000001</v>
      </c>
      <c r="F25">
        <v>37.872001650000001</v>
      </c>
      <c r="G25">
        <v>0.85000001999999997</v>
      </c>
      <c r="H25">
        <v>31.398000719999999</v>
      </c>
      <c r="J25" s="2">
        <f>TREND(Calibration!$A$2:$A$4,Calibration!$B$2:$B$4,C25)</f>
        <v>367.30903161734955</v>
      </c>
      <c r="K25" s="2">
        <f>TREND(Calibration!$A$2:$A$4,Calibration!$C$2:$C$4,E25)</f>
        <v>498.65127582883747</v>
      </c>
      <c r="L25" s="2">
        <f>TREND(Calibration!$A$2:$A$4,Calibration!$D$2:$D$4,G25)</f>
        <v>615.29155890934294</v>
      </c>
    </row>
    <row r="26" spans="1:12" x14ac:dyDescent="0.25">
      <c r="A26">
        <v>120079</v>
      </c>
      <c r="B26">
        <v>15.01299953</v>
      </c>
      <c r="C26">
        <v>0.31280999999999998</v>
      </c>
      <c r="D26">
        <v>35.196998600000001</v>
      </c>
      <c r="E26">
        <v>0.25746000000000002</v>
      </c>
      <c r="F26">
        <v>37.868999479999999</v>
      </c>
      <c r="G26">
        <v>0.84519999999999995</v>
      </c>
      <c r="H26">
        <v>31.370000839999999</v>
      </c>
      <c r="J26" s="2">
        <f>TREND(Calibration!$A$2:$A$4,Calibration!$B$2:$B$4,C26)</f>
        <v>359.6580985186356</v>
      </c>
      <c r="K26" s="2">
        <f>TREND(Calibration!$A$2:$A$4,Calibration!$C$2:$C$4,E26)</f>
        <v>493.57704858995135</v>
      </c>
      <c r="L26" s="2">
        <f>TREND(Calibration!$A$2:$A$4,Calibration!$D$2:$D$4,G26)</f>
        <v>611.88985472625507</v>
      </c>
    </row>
    <row r="27" spans="1:12" x14ac:dyDescent="0.25">
      <c r="A27">
        <v>125093</v>
      </c>
      <c r="B27">
        <v>15.10999966</v>
      </c>
      <c r="C27">
        <v>0.31119001000000002</v>
      </c>
      <c r="D27">
        <v>35.255001069999999</v>
      </c>
      <c r="E27">
        <v>0.25746000000000002</v>
      </c>
      <c r="F27">
        <v>37.821998600000001</v>
      </c>
      <c r="G27">
        <v>0.8387</v>
      </c>
      <c r="H27">
        <v>31.37199974</v>
      </c>
      <c r="J27" s="2">
        <f>TREND(Calibration!$A$2:$A$4,Calibration!$B$2:$B$4,C27)</f>
        <v>352.49368515991591</v>
      </c>
      <c r="K27" s="2">
        <f>TREND(Calibration!$A$2:$A$4,Calibration!$C$2:$C$4,E27)</f>
        <v>493.57704858995135</v>
      </c>
      <c r="L27" s="2">
        <f>TREND(Calibration!$A$2:$A$4,Calibration!$D$2:$D$4,G27)</f>
        <v>607.28339950522025</v>
      </c>
    </row>
    <row r="28" spans="1:12" x14ac:dyDescent="0.25">
      <c r="A28">
        <v>130217</v>
      </c>
      <c r="B28">
        <v>15.2840004</v>
      </c>
      <c r="C28">
        <v>0.31291999999999998</v>
      </c>
      <c r="D28">
        <v>35.181999210000001</v>
      </c>
      <c r="E28">
        <v>0.25746000000000002</v>
      </c>
      <c r="F28">
        <v>37.9070015</v>
      </c>
      <c r="G28">
        <v>0.84619999000000001</v>
      </c>
      <c r="H28">
        <v>31.424999239999998</v>
      </c>
      <c r="J28" s="2">
        <f>TREND(Calibration!$A$2:$A$4,Calibration!$B$2:$B$4,C28)</f>
        <v>360.14457403358278</v>
      </c>
      <c r="K28" s="2">
        <f>TREND(Calibration!$A$2:$A$4,Calibration!$C$2:$C$4,E28)</f>
        <v>493.57704858995135</v>
      </c>
      <c r="L28" s="2">
        <f>TREND(Calibration!$A$2:$A$4,Calibration!$D$2:$D$4,G28)</f>
        <v>612.59853305802164</v>
      </c>
    </row>
    <row r="29" spans="1:12" x14ac:dyDescent="0.25">
      <c r="A29">
        <v>135080</v>
      </c>
      <c r="B29">
        <v>15.321000099999999</v>
      </c>
      <c r="C29">
        <v>0.31286999999999998</v>
      </c>
      <c r="D29">
        <v>35.195999149999999</v>
      </c>
      <c r="E29">
        <v>0.25751998999999998</v>
      </c>
      <c r="F29">
        <v>37.874000549999998</v>
      </c>
      <c r="G29">
        <v>0.84140002999999997</v>
      </c>
      <c r="H29">
        <v>31.444000240000001</v>
      </c>
      <c r="J29" s="2">
        <f>TREND(Calibration!$A$2:$A$4,Calibration!$B$2:$B$4,C29)</f>
        <v>359.92344879951588</v>
      </c>
      <c r="K29" s="2">
        <f>TREND(Calibration!$A$2:$A$4,Calibration!$C$2:$C$4,E29)</f>
        <v>494.04536793649595</v>
      </c>
      <c r="L29" s="2">
        <f>TREND(Calibration!$A$2:$A$4,Calibration!$D$2:$D$4,G29)</f>
        <v>609.19687139605878</v>
      </c>
    </row>
    <row r="30" spans="1:12" x14ac:dyDescent="0.25">
      <c r="A30">
        <v>140080</v>
      </c>
      <c r="B30">
        <v>15.28800011</v>
      </c>
      <c r="C30">
        <v>0.31233000999999999</v>
      </c>
      <c r="D30">
        <v>35.201999659999998</v>
      </c>
      <c r="E30">
        <v>0.25746000000000002</v>
      </c>
      <c r="F30">
        <v>37.874000549999998</v>
      </c>
      <c r="G30">
        <v>0.83380001999999998</v>
      </c>
      <c r="H30">
        <v>31.379999160000001</v>
      </c>
      <c r="J30" s="2">
        <f>TREND(Calibration!$A$2:$A$4,Calibration!$B$2:$B$4,C30)</f>
        <v>357.53534049664063</v>
      </c>
      <c r="K30" s="2">
        <f>TREND(Calibration!$A$2:$A$4,Calibration!$C$2:$C$4,E30)</f>
        <v>493.57704858995135</v>
      </c>
      <c r="L30" s="2">
        <f>TREND(Calibration!$A$2:$A$4,Calibration!$D$2:$D$4,G30)</f>
        <v>603.81085512768698</v>
      </c>
    </row>
    <row r="31" spans="1:12" x14ac:dyDescent="0.25">
      <c r="A31">
        <v>145079</v>
      </c>
      <c r="B31">
        <v>15.18799973</v>
      </c>
      <c r="C31">
        <v>0.31189001</v>
      </c>
      <c r="D31">
        <v>35.243000029999997</v>
      </c>
      <c r="E31">
        <v>0.25751998999999998</v>
      </c>
      <c r="F31">
        <v>37.852001190000003</v>
      </c>
      <c r="G31">
        <v>0.83920002000000005</v>
      </c>
      <c r="H31">
        <v>31.361000059999999</v>
      </c>
      <c r="J31" s="2">
        <f>TREND(Calibration!$A$2:$A$4,Calibration!$B$2:$B$4,C31)</f>
        <v>355.58943843685211</v>
      </c>
      <c r="K31" s="2">
        <f>TREND(Calibration!$A$2:$A$4,Calibration!$C$2:$C$4,E31)</f>
        <v>494.04536793649595</v>
      </c>
      <c r="L31" s="2">
        <f>TREND(Calibration!$A$2:$A$4,Calibration!$D$2:$D$4,G31)</f>
        <v>607.63775638823904</v>
      </c>
    </row>
    <row r="32" spans="1:12" x14ac:dyDescent="0.25">
      <c r="A32">
        <v>150088</v>
      </c>
      <c r="B32">
        <v>15.131999970000001</v>
      </c>
      <c r="C32">
        <v>0.31325001000000002</v>
      </c>
      <c r="D32">
        <v>35.194999690000003</v>
      </c>
      <c r="E32">
        <v>0.25718998999999998</v>
      </c>
      <c r="F32">
        <v>37.808998109999997</v>
      </c>
      <c r="G32">
        <v>0.83329998999999999</v>
      </c>
      <c r="H32">
        <v>31.39100075</v>
      </c>
      <c r="J32" s="2">
        <f>TREND(Calibration!$A$2:$A$4,Calibration!$B$2:$B$4,C32)</f>
        <v>361.6040448034712</v>
      </c>
      <c r="K32" s="2">
        <f>TREND(Calibration!$A$2:$A$4,Calibration!$C$2:$C$4,E32)</f>
        <v>491.46918216620338</v>
      </c>
      <c r="L32" s="2">
        <f>TREND(Calibration!$A$2:$A$4,Calibration!$D$2:$D$4,G32)</f>
        <v>603.45649115781407</v>
      </c>
    </row>
    <row r="33" spans="1:12" x14ac:dyDescent="0.25">
      <c r="A33">
        <v>155079</v>
      </c>
      <c r="B33">
        <v>15.06400013</v>
      </c>
      <c r="C33">
        <v>0.31584001</v>
      </c>
      <c r="D33">
        <v>35.216999049999998</v>
      </c>
      <c r="E33">
        <v>0.25773001000000001</v>
      </c>
      <c r="F33">
        <v>37.879001619999997</v>
      </c>
      <c r="G33">
        <v>0.83810001999999995</v>
      </c>
      <c r="H33">
        <v>31.37199974</v>
      </c>
      <c r="J33" s="2">
        <f>TREND(Calibration!$A$2:$A$4,Calibration!$B$2:$B$4,C33)</f>
        <v>373.0583319281352</v>
      </c>
      <c r="K33" s="2">
        <f>TREND(Calibration!$A$2:$A$4,Calibration!$C$2:$C$4,E33)</f>
        <v>495.68491501369886</v>
      </c>
      <c r="L33" s="2">
        <f>TREND(Calibration!$A$2:$A$4,Calibration!$D$2:$D$4,G33)</f>
        <v>606.85820242775617</v>
      </c>
    </row>
    <row r="34" spans="1:12" x14ac:dyDescent="0.25">
      <c r="A34">
        <v>160080</v>
      </c>
      <c r="B34">
        <v>14.98600006</v>
      </c>
      <c r="C34">
        <v>0.31319001000000002</v>
      </c>
      <c r="D34">
        <v>35.242000580000003</v>
      </c>
      <c r="E34">
        <v>0.25746000000000002</v>
      </c>
      <c r="F34">
        <v>37.855998990000003</v>
      </c>
      <c r="G34">
        <v>0.8387</v>
      </c>
      <c r="H34">
        <v>31.415000920000001</v>
      </c>
      <c r="J34" s="2">
        <f>TREND(Calibration!$A$2:$A$4,Calibration!$B$2:$B$4,C34)</f>
        <v>361.33869452259091</v>
      </c>
      <c r="K34" s="2">
        <f>TREND(Calibration!$A$2:$A$4,Calibration!$C$2:$C$4,E34)</f>
        <v>493.57704858995135</v>
      </c>
      <c r="L34" s="2">
        <f>TREND(Calibration!$A$2:$A$4,Calibration!$D$2:$D$4,G34)</f>
        <v>607.28339950522025</v>
      </c>
    </row>
    <row r="35" spans="1:12" x14ac:dyDescent="0.25">
      <c r="A35">
        <v>165079</v>
      </c>
      <c r="B35">
        <v>14.97999954</v>
      </c>
      <c r="C35">
        <v>0.30914000000000003</v>
      </c>
      <c r="D35">
        <v>35.283000950000002</v>
      </c>
      <c r="E35">
        <v>0.25751998999999998</v>
      </c>
      <c r="F35">
        <v>37.840000150000002</v>
      </c>
      <c r="G35">
        <v>0.83219999</v>
      </c>
      <c r="H35">
        <v>31.402000430000001</v>
      </c>
      <c r="J35" s="2">
        <f>TREND(Calibration!$A$2:$A$4,Calibration!$B$2:$B$4,C35)</f>
        <v>343.42750633812739</v>
      </c>
      <c r="K35" s="2">
        <f>TREND(Calibration!$A$2:$A$4,Calibration!$C$2:$C$4,E35)</f>
        <v>494.04536793649595</v>
      </c>
      <c r="L35" s="2">
        <f>TREND(Calibration!$A$2:$A$4,Calibration!$D$2:$D$4,G35)</f>
        <v>602.6769371973312</v>
      </c>
    </row>
    <row r="36" spans="1:12" x14ac:dyDescent="0.25">
      <c r="A36">
        <v>170089</v>
      </c>
      <c r="B36">
        <v>15.03499985</v>
      </c>
      <c r="C36">
        <v>0.30821999999999999</v>
      </c>
      <c r="D36">
        <v>35.180000309999997</v>
      </c>
      <c r="E36">
        <v>0.25779000000000002</v>
      </c>
      <c r="F36">
        <v>37.896999360000002</v>
      </c>
      <c r="G36">
        <v>0.84950000000000003</v>
      </c>
      <c r="H36">
        <v>31.434000019999999</v>
      </c>
      <c r="J36" s="2">
        <f>TREND(Calibration!$A$2:$A$4,Calibration!$B$2:$B$4,C36)</f>
        <v>339.35880203129682</v>
      </c>
      <c r="K36" s="2">
        <f>TREND(Calibration!$A$2:$A$4,Calibration!$C$2:$C$4,E36)</f>
        <v>496.15323436024391</v>
      </c>
      <c r="L36" s="2">
        <f>TREND(Calibration!$A$2:$A$4,Calibration!$D$2:$D$4,G36)</f>
        <v>614.93720202632426</v>
      </c>
    </row>
    <row r="37" spans="1:12" x14ac:dyDescent="0.25">
      <c r="A37">
        <v>175093</v>
      </c>
      <c r="B37">
        <v>15.12899971</v>
      </c>
      <c r="C37">
        <v>0.31643999</v>
      </c>
      <c r="D37">
        <v>35.233001710000003</v>
      </c>
      <c r="E37">
        <v>0.25779000000000002</v>
      </c>
      <c r="F37">
        <v>37.900001529999997</v>
      </c>
      <c r="G37">
        <v>0.84619999000000001</v>
      </c>
      <c r="H37">
        <v>31.42099953</v>
      </c>
      <c r="J37" s="2">
        <f>TREND(Calibration!$A$2:$A$4,Calibration!$B$2:$B$4,C37)</f>
        <v>375.71174628684389</v>
      </c>
      <c r="K37" s="2">
        <f>TREND(Calibration!$A$2:$A$4,Calibration!$C$2:$C$4,E37)</f>
        <v>496.15323436024391</v>
      </c>
      <c r="L37" s="2">
        <f>TREND(Calibration!$A$2:$A$4,Calibration!$D$2:$D$4,G37)</f>
        <v>612.59853305802164</v>
      </c>
    </row>
    <row r="38" spans="1:12" x14ac:dyDescent="0.25">
      <c r="A38">
        <v>180086</v>
      </c>
      <c r="B38">
        <v>15.18700027</v>
      </c>
      <c r="C38">
        <v>0.31049000999999998</v>
      </c>
      <c r="D38">
        <v>35.201000209999997</v>
      </c>
      <c r="E38">
        <v>0.25773001000000001</v>
      </c>
      <c r="F38">
        <v>37.891998289999997</v>
      </c>
      <c r="G38">
        <v>0.84570003000000005</v>
      </c>
      <c r="H38">
        <v>31.409999849999998</v>
      </c>
      <c r="J38" s="2">
        <f>TREND(Calibration!$A$2:$A$4,Calibration!$B$2:$B$4,C38)</f>
        <v>349.39793188297949</v>
      </c>
      <c r="K38" s="2">
        <f>TREND(Calibration!$A$2:$A$4,Calibration!$C$2:$C$4,E38)</f>
        <v>495.68491501369886</v>
      </c>
      <c r="L38" s="2">
        <f>TREND(Calibration!$A$2:$A$4,Calibration!$D$2:$D$4,G38)</f>
        <v>612.24421869612797</v>
      </c>
    </row>
    <row r="39" spans="1:12" x14ac:dyDescent="0.25">
      <c r="A39">
        <v>185084</v>
      </c>
      <c r="B39">
        <v>15.222999570000001</v>
      </c>
      <c r="C39">
        <v>0.31108001000000002</v>
      </c>
      <c r="D39">
        <v>35.263999939999998</v>
      </c>
      <c r="E39">
        <v>0.25779000000000002</v>
      </c>
      <c r="F39">
        <v>37.861999509999997</v>
      </c>
      <c r="G39">
        <v>0.83600003000000001</v>
      </c>
      <c r="H39">
        <v>31.388999940000001</v>
      </c>
      <c r="J39" s="2">
        <f>TREND(Calibration!$A$2:$A$4,Calibration!$B$2:$B$4,C39)</f>
        <v>352.00720964496873</v>
      </c>
      <c r="K39" s="2">
        <f>TREND(Calibration!$A$2:$A$4,Calibration!$C$2:$C$4,E39)</f>
        <v>496.15323436024391</v>
      </c>
      <c r="L39" s="2">
        <f>TREND(Calibration!$A$2:$A$4,Calibration!$D$2:$D$4,G39)</f>
        <v>605.36997013550683</v>
      </c>
    </row>
    <row r="40" spans="1:12" x14ac:dyDescent="0.25">
      <c r="A40">
        <v>190088</v>
      </c>
      <c r="B40">
        <v>15.260999679999999</v>
      </c>
      <c r="C40">
        <v>0.31125000000000003</v>
      </c>
      <c r="D40">
        <v>35.271999360000002</v>
      </c>
      <c r="E40">
        <v>0.25779000000000002</v>
      </c>
      <c r="F40">
        <v>37.890998840000002</v>
      </c>
      <c r="G40">
        <v>0.84460002000000001</v>
      </c>
      <c r="H40">
        <v>31.49699974</v>
      </c>
      <c r="J40" s="2">
        <f>TREND(Calibration!$A$2:$A$4,Calibration!$B$2:$B$4,C40)</f>
        <v>352.75899121574935</v>
      </c>
      <c r="K40" s="2">
        <f>TREND(Calibration!$A$2:$A$4,Calibration!$C$2:$C$4,E40)</f>
        <v>496.15323436024391</v>
      </c>
      <c r="L40" s="2">
        <f>TREND(Calibration!$A$2:$A$4,Calibration!$D$2:$D$4,G40)</f>
        <v>611.46465764879099</v>
      </c>
    </row>
    <row r="41" spans="1:12" x14ac:dyDescent="0.25">
      <c r="A41">
        <v>195080</v>
      </c>
      <c r="B41">
        <v>15.131999970000001</v>
      </c>
      <c r="C41">
        <v>0.31345999000000002</v>
      </c>
      <c r="D41">
        <v>35.278999329999998</v>
      </c>
      <c r="E41">
        <v>0.25779000000000002</v>
      </c>
      <c r="F41">
        <v>37.879001619999997</v>
      </c>
      <c r="G41">
        <v>0.83539998999999998</v>
      </c>
      <c r="H41">
        <v>31.426000599999998</v>
      </c>
      <c r="J41" s="2">
        <f>TREND(Calibration!$A$2:$A$4,Calibration!$B$2:$B$4,C41)</f>
        <v>362.53268233645849</v>
      </c>
      <c r="K41" s="2">
        <f>TREND(Calibration!$A$2:$A$4,Calibration!$C$2:$C$4,E41)</f>
        <v>496.15323436024391</v>
      </c>
      <c r="L41" s="2">
        <f>TREND(Calibration!$A$2:$A$4,Calibration!$D$2:$D$4,G41)</f>
        <v>604.94473053691763</v>
      </c>
    </row>
    <row r="42" spans="1:12" x14ac:dyDescent="0.25">
      <c r="A42">
        <v>200079</v>
      </c>
      <c r="B42">
        <v>14.977000240000001</v>
      </c>
      <c r="C42">
        <v>0.31475999999999998</v>
      </c>
      <c r="D42">
        <v>35.221000670000002</v>
      </c>
      <c r="E42">
        <v>0.25779000000000002</v>
      </c>
      <c r="F42">
        <v>37.820999149999999</v>
      </c>
      <c r="G42">
        <v>0.83109999000000001</v>
      </c>
      <c r="H42">
        <v>31.424999239999998</v>
      </c>
      <c r="J42" s="2">
        <f>TREND(Calibration!$A$2:$A$4,Calibration!$B$2:$B$4,C42)</f>
        <v>368.28198264724369</v>
      </c>
      <c r="K42" s="2">
        <f>TREND(Calibration!$A$2:$A$4,Calibration!$C$2:$C$4,E42)</f>
        <v>496.15323436024391</v>
      </c>
      <c r="L42" s="2">
        <f>TREND(Calibration!$A$2:$A$4,Calibration!$D$2:$D$4,G42)</f>
        <v>601.89738323684844</v>
      </c>
    </row>
    <row r="43" spans="1:12" x14ac:dyDescent="0.25">
      <c r="A43">
        <v>205079</v>
      </c>
      <c r="B43">
        <v>14.96700001</v>
      </c>
      <c r="C43">
        <v>0.31275999999999998</v>
      </c>
      <c r="D43">
        <v>35.216999049999998</v>
      </c>
      <c r="E43">
        <v>0.25788999000000001</v>
      </c>
      <c r="F43">
        <v>37.844001769999998</v>
      </c>
      <c r="G43">
        <v>0.83219999</v>
      </c>
      <c r="H43">
        <v>31.493999479999999</v>
      </c>
      <c r="J43" s="2">
        <f>TREND(Calibration!$A$2:$A$4,Calibration!$B$2:$B$4,C43)</f>
        <v>359.43697328456869</v>
      </c>
      <c r="K43" s="2">
        <f>TREND(Calibration!$A$2:$A$4,Calibration!$C$2:$C$4,E43)</f>
        <v>496.9338186486425</v>
      </c>
      <c r="L43" s="2">
        <f>TREND(Calibration!$A$2:$A$4,Calibration!$D$2:$D$4,G43)</f>
        <v>602.6769371973312</v>
      </c>
    </row>
    <row r="44" spans="1:12" x14ac:dyDescent="0.25">
      <c r="A44">
        <v>210079</v>
      </c>
      <c r="B44">
        <v>14.963000299999999</v>
      </c>
      <c r="C44">
        <v>0.31341001000000002</v>
      </c>
      <c r="D44">
        <v>35.29499817</v>
      </c>
      <c r="E44">
        <v>0.25773001000000001</v>
      </c>
      <c r="F44">
        <v>37.863998410000001</v>
      </c>
      <c r="G44">
        <v>0.82899999999999996</v>
      </c>
      <c r="H44">
        <v>31.528999330000001</v>
      </c>
      <c r="J44" s="2">
        <f>TREND(Calibration!$A$2:$A$4,Calibration!$B$2:$B$4,C44)</f>
        <v>362.31164555248506</v>
      </c>
      <c r="K44" s="2">
        <f>TREND(Calibration!$A$2:$A$4,Calibration!$C$2:$C$4,E44)</f>
        <v>495.68491501369886</v>
      </c>
      <c r="L44" s="2">
        <f>TREND(Calibration!$A$2:$A$4,Calibration!$D$2:$D$4,G44)</f>
        <v>600.40915094459899</v>
      </c>
    </row>
    <row r="45" spans="1:12" x14ac:dyDescent="0.25">
      <c r="A45">
        <v>215091</v>
      </c>
      <c r="B45">
        <v>14.975999829999999</v>
      </c>
      <c r="C45">
        <v>0.31400001</v>
      </c>
      <c r="D45">
        <v>35.257999419999997</v>
      </c>
      <c r="E45">
        <v>0.25773001000000001</v>
      </c>
      <c r="F45">
        <v>37.918998719999998</v>
      </c>
      <c r="G45">
        <v>0.83920002000000005</v>
      </c>
      <c r="H45">
        <v>31.552999499999999</v>
      </c>
      <c r="J45" s="2">
        <f>TREND(Calibration!$A$2:$A$4,Calibration!$B$2:$B$4,C45)</f>
        <v>364.92092331447407</v>
      </c>
      <c r="K45" s="2">
        <f>TREND(Calibration!$A$2:$A$4,Calibration!$C$2:$C$4,E45)</f>
        <v>495.68491501369886</v>
      </c>
      <c r="L45" s="2">
        <f>TREND(Calibration!$A$2:$A$4,Calibration!$D$2:$D$4,G45)</f>
        <v>607.63775638823904</v>
      </c>
    </row>
    <row r="46" spans="1:12" x14ac:dyDescent="0.25">
      <c r="A46">
        <v>220079</v>
      </c>
      <c r="B46">
        <v>14.97999954</v>
      </c>
      <c r="C46">
        <v>0.31475999999999998</v>
      </c>
      <c r="D46">
        <v>35.266998289999997</v>
      </c>
      <c r="E46">
        <v>0.25779000000000002</v>
      </c>
      <c r="F46">
        <v>37.881000520000001</v>
      </c>
      <c r="G46">
        <v>0.82679999000000004</v>
      </c>
      <c r="H46">
        <v>31.495000839999999</v>
      </c>
      <c r="J46" s="2">
        <f>TREND(Calibration!$A$2:$A$4,Calibration!$B$2:$B$4,C46)</f>
        <v>368.28198264724369</v>
      </c>
      <c r="K46" s="2">
        <f>TREND(Calibration!$A$2:$A$4,Calibration!$C$2:$C$4,E46)</f>
        <v>496.15323436024391</v>
      </c>
      <c r="L46" s="2">
        <f>TREND(Calibration!$A$2:$A$4,Calibration!$D$2:$D$4,G46)</f>
        <v>598.85003593677925</v>
      </c>
    </row>
    <row r="47" spans="1:12" x14ac:dyDescent="0.25">
      <c r="A47">
        <v>225083</v>
      </c>
      <c r="B47">
        <v>15.13099957</v>
      </c>
      <c r="C47">
        <v>0.31595001</v>
      </c>
      <c r="D47">
        <v>35.277999880000003</v>
      </c>
      <c r="E47">
        <v>0.25779000000000002</v>
      </c>
      <c r="F47">
        <v>37.888000490000003</v>
      </c>
      <c r="G47">
        <v>0.82730000999999997</v>
      </c>
      <c r="H47">
        <v>31.493999479999999</v>
      </c>
      <c r="J47" s="2">
        <f>TREND(Calibration!$A$2:$A$4,Calibration!$B$2:$B$4,C47)</f>
        <v>373.54480744308216</v>
      </c>
      <c r="K47" s="2">
        <f>TREND(Calibration!$A$2:$A$4,Calibration!$C$2:$C$4,E47)</f>
        <v>496.15323436024391</v>
      </c>
      <c r="L47" s="2">
        <f>TREND(Calibration!$A$2:$A$4,Calibration!$D$2:$D$4,G47)</f>
        <v>599.20439281979793</v>
      </c>
    </row>
    <row r="48" spans="1:12" x14ac:dyDescent="0.25">
      <c r="A48">
        <v>230080</v>
      </c>
      <c r="B48">
        <v>15.23200035</v>
      </c>
      <c r="C48">
        <v>0.31854000999999998</v>
      </c>
      <c r="D48">
        <v>35.277999880000003</v>
      </c>
      <c r="E48">
        <v>0.25746000000000002</v>
      </c>
      <c r="F48">
        <v>37.862998959999999</v>
      </c>
      <c r="G48">
        <v>0.82190001000000001</v>
      </c>
      <c r="H48">
        <v>31.528999330000001</v>
      </c>
      <c r="J48" s="2">
        <f>TREND(Calibration!$A$2:$A$4,Calibration!$B$2:$B$4,C48)</f>
        <v>384.99909456774617</v>
      </c>
      <c r="K48" s="2">
        <f>TREND(Calibration!$A$2:$A$4,Calibration!$C$2:$C$4,E48)</f>
        <v>493.57704858995135</v>
      </c>
      <c r="L48" s="2">
        <f>TREND(Calibration!$A$2:$A$4,Calibration!$D$2:$D$4,G48)</f>
        <v>595.37749155924598</v>
      </c>
    </row>
    <row r="49" spans="1:12" x14ac:dyDescent="0.25">
      <c r="A49">
        <v>235080</v>
      </c>
      <c r="B49">
        <v>15.303999900000001</v>
      </c>
      <c r="C49">
        <v>0.31827</v>
      </c>
      <c r="D49">
        <v>35.272998809999997</v>
      </c>
      <c r="E49">
        <v>0.25784001000000001</v>
      </c>
      <c r="F49">
        <v>37.851001740000001</v>
      </c>
      <c r="G49">
        <v>0.82300001</v>
      </c>
      <c r="H49">
        <v>31.548000340000002</v>
      </c>
      <c r="J49" s="2">
        <f>TREND(Calibration!$A$2:$A$4,Calibration!$B$2:$B$4,C49)</f>
        <v>383.80497407873827</v>
      </c>
      <c r="K49" s="2">
        <f>TREND(Calibration!$A$2:$A$4,Calibration!$C$2:$C$4,E49)</f>
        <v>496.54364360379623</v>
      </c>
      <c r="L49" s="2">
        <f>TREND(Calibration!$A$2:$A$4,Calibration!$D$2:$D$4,G49)</f>
        <v>596.15704551972885</v>
      </c>
    </row>
    <row r="50" spans="1:12" x14ac:dyDescent="0.25">
      <c r="A50">
        <v>240088</v>
      </c>
      <c r="B50">
        <v>15.39000034</v>
      </c>
      <c r="C50">
        <v>0.31617001</v>
      </c>
      <c r="D50">
        <v>35.308998109999997</v>
      </c>
      <c r="E50">
        <v>0.25779000000000002</v>
      </c>
      <c r="F50">
        <v>37.943000789999999</v>
      </c>
      <c r="G50">
        <v>0.82679999000000004</v>
      </c>
      <c r="H50">
        <v>31.544000629999999</v>
      </c>
      <c r="J50" s="2">
        <f>TREND(Calibration!$A$2:$A$4,Calibration!$B$2:$B$4,C50)</f>
        <v>374.51775847297654</v>
      </c>
      <c r="K50" s="2">
        <f>TREND(Calibration!$A$2:$A$4,Calibration!$C$2:$C$4,E50)</f>
        <v>496.15323436024391</v>
      </c>
      <c r="L50" s="2">
        <f>TREND(Calibration!$A$2:$A$4,Calibration!$D$2:$D$4,G50)</f>
        <v>598.85003593677925</v>
      </c>
    </row>
    <row r="51" spans="1:12" x14ac:dyDescent="0.25">
      <c r="A51">
        <v>245079</v>
      </c>
      <c r="B51">
        <v>15.31200027</v>
      </c>
      <c r="C51">
        <v>0.31768000000000002</v>
      </c>
      <c r="D51">
        <v>35.346000670000002</v>
      </c>
      <c r="E51">
        <v>0.25784001000000001</v>
      </c>
      <c r="F51">
        <v>37.875</v>
      </c>
      <c r="G51">
        <v>0.81650001000000005</v>
      </c>
      <c r="H51">
        <v>31.590000150000002</v>
      </c>
      <c r="J51" s="2">
        <f>TREND(Calibration!$A$2:$A$4,Calibration!$B$2:$B$4,C51)</f>
        <v>381.19569631674926</v>
      </c>
      <c r="K51" s="2">
        <f>TREND(Calibration!$A$2:$A$4,Calibration!$C$2:$C$4,E51)</f>
        <v>496.54364360379623</v>
      </c>
      <c r="L51" s="2">
        <f>TREND(Calibration!$A$2:$A$4,Calibration!$D$2:$D$4,G51)</f>
        <v>591.55059029869403</v>
      </c>
    </row>
    <row r="52" spans="1:12" x14ac:dyDescent="0.25">
      <c r="A52">
        <v>250154</v>
      </c>
      <c r="B52">
        <v>15.260999679999999</v>
      </c>
      <c r="C52">
        <v>0.31330001000000002</v>
      </c>
      <c r="D52">
        <v>35.312000269999999</v>
      </c>
      <c r="E52">
        <v>0.25779000000000002</v>
      </c>
      <c r="F52">
        <v>37.965999600000004</v>
      </c>
      <c r="G52">
        <v>0.82789999000000003</v>
      </c>
      <c r="H52">
        <v>31.582000730000001</v>
      </c>
      <c r="J52" s="2">
        <f>TREND(Calibration!$A$2:$A$4,Calibration!$B$2:$B$4,C52)</f>
        <v>361.8251700375381</v>
      </c>
      <c r="K52" s="2">
        <f>TREND(Calibration!$A$2:$A$4,Calibration!$C$2:$C$4,E52)</f>
        <v>496.15323436024391</v>
      </c>
      <c r="L52" s="2">
        <f>TREND(Calibration!$A$2:$A$4,Calibration!$D$2:$D$4,G52)</f>
        <v>599.62958989726212</v>
      </c>
    </row>
    <row r="53" spans="1:12" x14ac:dyDescent="0.25">
      <c r="A53">
        <v>255082</v>
      </c>
      <c r="B53">
        <v>15.083000180000001</v>
      </c>
      <c r="C53">
        <v>0.31286999999999998</v>
      </c>
      <c r="D53">
        <v>35.313999180000003</v>
      </c>
      <c r="E53">
        <v>0.25788999000000001</v>
      </c>
      <c r="F53">
        <v>37.886001589999999</v>
      </c>
      <c r="G53">
        <v>0.81709999</v>
      </c>
      <c r="H53">
        <v>31.51600075</v>
      </c>
      <c r="J53" s="2">
        <f>TREND(Calibration!$A$2:$A$4,Calibration!$B$2:$B$4,C53)</f>
        <v>359.92344879951588</v>
      </c>
      <c r="K53" s="2">
        <f>TREND(Calibration!$A$2:$A$4,Calibration!$C$2:$C$4,E53)</f>
        <v>496.9338186486425</v>
      </c>
      <c r="L53" s="2">
        <f>TREND(Calibration!$A$2:$A$4,Calibration!$D$2:$D$4,G53)</f>
        <v>591.975787376158</v>
      </c>
    </row>
    <row r="54" spans="1:12" x14ac:dyDescent="0.25">
      <c r="A54">
        <v>260080</v>
      </c>
      <c r="B54">
        <v>14.975999829999999</v>
      </c>
      <c r="C54">
        <v>0.31507998999999998</v>
      </c>
      <c r="D54">
        <v>35.313999180000003</v>
      </c>
      <c r="E54">
        <v>0.25784001000000001</v>
      </c>
      <c r="F54">
        <v>37.856998439999998</v>
      </c>
      <c r="G54">
        <v>0.81279999000000003</v>
      </c>
      <c r="H54">
        <v>31.51300049</v>
      </c>
      <c r="J54" s="2">
        <f>TREND(Calibration!$A$2:$A$4,Calibration!$B$2:$B$4,C54)</f>
        <v>369.6971399202248</v>
      </c>
      <c r="K54" s="2">
        <f>TREND(Calibration!$A$2:$A$4,Calibration!$C$2:$C$4,E54)</f>
        <v>496.54364360379623</v>
      </c>
      <c r="L54" s="2">
        <f>TREND(Calibration!$A$2:$A$4,Calibration!$D$2:$D$4,G54)</f>
        <v>588.92844007608892</v>
      </c>
    </row>
    <row r="55" spans="1:12" x14ac:dyDescent="0.25">
      <c r="A55">
        <v>265080</v>
      </c>
      <c r="B55">
        <v>14.95600033</v>
      </c>
      <c r="C55">
        <v>0.31779000000000002</v>
      </c>
      <c r="D55">
        <v>35.355998990000003</v>
      </c>
      <c r="E55">
        <v>0.25779000000000002</v>
      </c>
      <c r="F55">
        <v>37.882999419999997</v>
      </c>
      <c r="G55">
        <v>0.80839998000000002</v>
      </c>
      <c r="H55">
        <v>31.552999499999999</v>
      </c>
      <c r="J55" s="2">
        <f>TREND(Calibration!$A$2:$A$4,Calibration!$B$2:$B$4,C55)</f>
        <v>381.68217183169645</v>
      </c>
      <c r="K55" s="2">
        <f>TREND(Calibration!$A$2:$A$4,Calibration!$C$2:$C$4,E55)</f>
        <v>496.15323436024391</v>
      </c>
      <c r="L55" s="2">
        <f>TREND(Calibration!$A$2:$A$4,Calibration!$D$2:$D$4,G55)</f>
        <v>585.81021714730343</v>
      </c>
    </row>
    <row r="56" spans="1:12" x14ac:dyDescent="0.25">
      <c r="A56">
        <v>270079</v>
      </c>
      <c r="B56">
        <v>15.05000019</v>
      </c>
      <c r="C56">
        <v>0.31887000999999998</v>
      </c>
      <c r="D56">
        <v>35.346000670000002</v>
      </c>
      <c r="E56">
        <v>0.25779000000000002</v>
      </c>
      <c r="F56">
        <v>37.881000520000001</v>
      </c>
      <c r="G56">
        <v>0.81110000999999998</v>
      </c>
      <c r="H56">
        <v>31.545000080000001</v>
      </c>
      <c r="J56" s="2">
        <f>TREND(Calibration!$A$2:$A$4,Calibration!$B$2:$B$4,C56)</f>
        <v>386.4585211125875</v>
      </c>
      <c r="K56" s="2">
        <f>TREND(Calibration!$A$2:$A$4,Calibration!$C$2:$C$4,E56)</f>
        <v>496.15323436024391</v>
      </c>
      <c r="L56" s="2">
        <f>TREND(Calibration!$A$2:$A$4,Calibration!$D$2:$D$4,G56)</f>
        <v>587.72368903814197</v>
      </c>
    </row>
    <row r="57" spans="1:12" x14ac:dyDescent="0.25">
      <c r="A57">
        <v>275079</v>
      </c>
      <c r="B57">
        <v>15.15400028</v>
      </c>
      <c r="C57">
        <v>0.31610999000000001</v>
      </c>
      <c r="D57">
        <v>35.353000639999998</v>
      </c>
      <c r="E57">
        <v>0.25810999000000001</v>
      </c>
      <c r="F57">
        <v>37.886001589999999</v>
      </c>
      <c r="G57">
        <v>0.80900002000000004</v>
      </c>
      <c r="H57">
        <v>31.549999239999998</v>
      </c>
      <c r="J57" s="2">
        <f>TREND(Calibration!$A$2:$A$4,Calibration!$B$2:$B$4,C57)</f>
        <v>374.25231974200256</v>
      </c>
      <c r="K57" s="2">
        <f>TREND(Calibration!$A$2:$A$4,Calibration!$C$2:$C$4,E57)</f>
        <v>498.65127582883747</v>
      </c>
      <c r="L57" s="2">
        <f>TREND(Calibration!$A$2:$A$4,Calibration!$D$2:$D$4,G57)</f>
        <v>586.23545674589263</v>
      </c>
    </row>
    <row r="58" spans="1:12" x14ac:dyDescent="0.25">
      <c r="A58">
        <v>280080</v>
      </c>
      <c r="B58">
        <v>15.32600021</v>
      </c>
      <c r="C58">
        <v>0.31525001000000002</v>
      </c>
      <c r="D58">
        <v>35.280998230000002</v>
      </c>
      <c r="E58">
        <v>0.25842999999999999</v>
      </c>
      <c r="F58">
        <v>37.923000340000002</v>
      </c>
      <c r="G58">
        <v>0.81760001000000004</v>
      </c>
      <c r="H58">
        <v>31.55200005</v>
      </c>
      <c r="J58" s="2">
        <f>TREND(Calibration!$A$2:$A$4,Calibration!$B$2:$B$4,C58)</f>
        <v>370.4490541661462</v>
      </c>
      <c r="K58" s="2">
        <f>TREND(Calibration!$A$2:$A$4,Calibration!$C$2:$C$4,E58)</f>
        <v>501.14947342990195</v>
      </c>
      <c r="L58" s="2">
        <f>TREND(Calibration!$A$2:$A$4,Calibration!$D$2:$D$4,G58)</f>
        <v>592.33014425917679</v>
      </c>
    </row>
    <row r="59" spans="1:12" x14ac:dyDescent="0.25">
      <c r="A59">
        <v>285089</v>
      </c>
      <c r="B59">
        <v>15.40699959</v>
      </c>
      <c r="C59">
        <v>0.31426999</v>
      </c>
      <c r="D59">
        <v>35.319000240000001</v>
      </c>
      <c r="E59">
        <v>0.25876000999999998</v>
      </c>
      <c r="F59">
        <v>37.833999630000001</v>
      </c>
      <c r="G59">
        <v>0.80030000000000001</v>
      </c>
      <c r="H59">
        <v>31.54899979</v>
      </c>
      <c r="J59" s="2">
        <f>TREND(Calibration!$A$2:$A$4,Calibration!$B$2:$B$4,C59)</f>
        <v>366.11491112834165</v>
      </c>
      <c r="K59" s="2">
        <f>TREND(Calibration!$A$2:$A$4,Calibration!$C$2:$C$4,E59)</f>
        <v>503.72573726642986</v>
      </c>
      <c r="L59" s="2">
        <f>TREND(Calibration!$A$2:$A$4,Calibration!$D$2:$D$4,G59)</f>
        <v>580.06987943018385</v>
      </c>
    </row>
    <row r="60" spans="1:12" x14ac:dyDescent="0.25">
      <c r="A60">
        <v>290082</v>
      </c>
      <c r="B60">
        <v>15.49400043</v>
      </c>
      <c r="C60">
        <v>0.31345999000000002</v>
      </c>
      <c r="D60">
        <v>35.305999759999999</v>
      </c>
      <c r="E60">
        <v>0.25903000999999998</v>
      </c>
      <c r="F60">
        <v>37.930999759999999</v>
      </c>
      <c r="G60">
        <v>0.80409998000000005</v>
      </c>
      <c r="H60">
        <v>31.52099991</v>
      </c>
      <c r="J60" s="2">
        <f>TREND(Calibration!$A$2:$A$4,Calibration!$B$2:$B$4,C60)</f>
        <v>362.53268233645849</v>
      </c>
      <c r="K60" s="2">
        <f>TREND(Calibration!$A$2:$A$4,Calibration!$C$2:$C$4,E60)</f>
        <v>505.83352562394202</v>
      </c>
      <c r="L60" s="2">
        <f>TREND(Calibration!$A$2:$A$4,Calibration!$D$2:$D$4,G60)</f>
        <v>582.76286984723424</v>
      </c>
    </row>
    <row r="61" spans="1:12" x14ac:dyDescent="0.25">
      <c r="A61">
        <v>295087</v>
      </c>
      <c r="B61">
        <v>15.41300011</v>
      </c>
      <c r="C61">
        <v>0.31325001000000002</v>
      </c>
      <c r="D61">
        <v>35.355998990000003</v>
      </c>
      <c r="E61">
        <v>0.25903000999999998</v>
      </c>
      <c r="F61">
        <v>37.880001069999999</v>
      </c>
      <c r="G61">
        <v>0.80629998000000003</v>
      </c>
      <c r="H61">
        <v>31.63999939</v>
      </c>
      <c r="J61" s="2">
        <f>TREND(Calibration!$A$2:$A$4,Calibration!$B$2:$B$4,C61)</f>
        <v>361.6040448034712</v>
      </c>
      <c r="K61" s="2">
        <f>TREND(Calibration!$A$2:$A$4,Calibration!$C$2:$C$4,E61)</f>
        <v>505.83352562394202</v>
      </c>
      <c r="L61" s="2">
        <f>TREND(Calibration!$A$2:$A$4,Calibration!$D$2:$D$4,G61)</f>
        <v>584.32197776819987</v>
      </c>
    </row>
    <row r="62" spans="1:12" x14ac:dyDescent="0.25">
      <c r="A62">
        <v>300080</v>
      </c>
      <c r="B62">
        <v>15.32299995</v>
      </c>
      <c r="C62">
        <v>0.31308001000000002</v>
      </c>
      <c r="D62">
        <v>35.340999600000004</v>
      </c>
      <c r="E62">
        <v>0.25907998999999998</v>
      </c>
      <c r="F62">
        <v>37.92599869</v>
      </c>
      <c r="G62">
        <v>0.80739998999999996</v>
      </c>
      <c r="H62">
        <v>31.666999820000001</v>
      </c>
      <c r="J62" s="2">
        <f>TREND(Calibration!$A$2:$A$4,Calibration!$B$2:$B$4,C62)</f>
        <v>360.85221900764373</v>
      </c>
      <c r="K62" s="2">
        <f>TREND(Calibration!$A$2:$A$4,Calibration!$C$2:$C$4,E62)</f>
        <v>506.22370066878807</v>
      </c>
      <c r="L62" s="2">
        <f>TREND(Calibration!$A$2:$A$4,Calibration!$D$2:$D$4,G62)</f>
        <v>585.10153881553686</v>
      </c>
    </row>
    <row r="63" spans="1:12" x14ac:dyDescent="0.25">
      <c r="A63">
        <v>305079</v>
      </c>
      <c r="B63">
        <v>15.17300034</v>
      </c>
      <c r="C63">
        <v>0.31264999999999998</v>
      </c>
      <c r="D63">
        <v>35.355998990000003</v>
      </c>
      <c r="E63">
        <v>0.25946000000000002</v>
      </c>
      <c r="F63">
        <v>37.937000269999999</v>
      </c>
      <c r="G63">
        <v>0.80569999999999997</v>
      </c>
      <c r="H63">
        <v>31.5890007</v>
      </c>
      <c r="J63" s="2">
        <f>TREND(Calibration!$A$2:$A$4,Calibration!$B$2:$B$4,C63)</f>
        <v>358.95049776962173</v>
      </c>
      <c r="K63" s="2">
        <f>TREND(Calibration!$A$2:$A$4,Calibration!$C$2:$C$4,E63)</f>
        <v>509.19029568263363</v>
      </c>
      <c r="L63" s="2">
        <f>TREND(Calibration!$A$2:$A$4,Calibration!$D$2:$D$4,G63)</f>
        <v>583.8967806907358</v>
      </c>
    </row>
    <row r="64" spans="1:12" x14ac:dyDescent="0.25">
      <c r="A64">
        <v>310088</v>
      </c>
      <c r="B64">
        <v>15.088000299999999</v>
      </c>
      <c r="C64">
        <v>0.32307999999999998</v>
      </c>
      <c r="D64">
        <v>35.417999270000003</v>
      </c>
      <c r="E64">
        <v>0.25979000000000002</v>
      </c>
      <c r="F64">
        <v>37.88999939</v>
      </c>
      <c r="G64">
        <v>0.79710000999999997</v>
      </c>
      <c r="H64">
        <v>31.632999420000001</v>
      </c>
      <c r="J64" s="2">
        <f>TREND(Calibration!$A$2:$A$4,Calibration!$B$2:$B$4,C64)</f>
        <v>405.07722159597142</v>
      </c>
      <c r="K64" s="2">
        <f>TREND(Calibration!$A$2:$A$4,Calibration!$C$2:$C$4,E64)</f>
        <v>511.7664814529262</v>
      </c>
      <c r="L64" s="2">
        <f>TREND(Calibration!$A$2:$A$4,Calibration!$D$2:$D$4,G64)</f>
        <v>577.80209317745164</v>
      </c>
    </row>
    <row r="65" spans="1:12" x14ac:dyDescent="0.25">
      <c r="A65">
        <v>315079</v>
      </c>
      <c r="B65">
        <v>15.097999570000001</v>
      </c>
      <c r="C65">
        <v>0.31784001000000001</v>
      </c>
      <c r="D65">
        <v>35.352001190000003</v>
      </c>
      <c r="E65">
        <v>0.25999999000000001</v>
      </c>
      <c r="F65">
        <v>37.960998539999999</v>
      </c>
      <c r="G65">
        <v>0.81489997999999997</v>
      </c>
      <c r="H65">
        <v>31.666999820000001</v>
      </c>
      <c r="J65" s="2">
        <f>TREND(Calibration!$A$2:$A$4,Calibration!$B$2:$B$4,C65)</f>
        <v>381.90334129080998</v>
      </c>
      <c r="K65" s="2">
        <f>TREND(Calibration!$A$2:$A$4,Calibration!$C$2:$C$4,E65)</f>
        <v>513.40579433142238</v>
      </c>
      <c r="L65" s="2">
        <f>TREND(Calibration!$A$2:$A$4,Calibration!$D$2:$D$4,G65)</f>
        <v>590.41667236833825</v>
      </c>
    </row>
    <row r="66" spans="1:12" x14ac:dyDescent="0.25">
      <c r="A66">
        <v>320079</v>
      </c>
      <c r="B66">
        <v>15.14099979</v>
      </c>
      <c r="C66">
        <v>0.31011</v>
      </c>
      <c r="D66">
        <v>35.325000760000002</v>
      </c>
      <c r="E66">
        <v>0.26010999000000001</v>
      </c>
      <c r="F66">
        <v>37.943000789999999</v>
      </c>
      <c r="G66">
        <v>0.81440002</v>
      </c>
      <c r="H66">
        <v>31.65600014</v>
      </c>
      <c r="J66" s="2">
        <f>TREND(Calibration!$A$2:$A$4,Calibration!$B$2:$B$4,C66)</f>
        <v>347.71733587902463</v>
      </c>
      <c r="K66" s="2">
        <f>TREND(Calibration!$A$2:$A$4,Calibration!$C$2:$C$4,E66)</f>
        <v>514.26452292151976</v>
      </c>
      <c r="L66" s="2">
        <f>TREND(Calibration!$A$2:$A$4,Calibration!$D$2:$D$4,G66)</f>
        <v>590.06235800644458</v>
      </c>
    </row>
    <row r="67" spans="1:12" x14ac:dyDescent="0.25">
      <c r="A67">
        <v>325079</v>
      </c>
      <c r="B67">
        <v>15.24100018</v>
      </c>
      <c r="C67">
        <v>0.31341001000000002</v>
      </c>
      <c r="D67">
        <v>35.38999939</v>
      </c>
      <c r="E67">
        <v>0.25999999000000001</v>
      </c>
      <c r="F67">
        <v>37.896999360000002</v>
      </c>
      <c r="G67">
        <v>0.80140001000000005</v>
      </c>
      <c r="H67">
        <v>31.663999560000001</v>
      </c>
      <c r="J67" s="2">
        <f>TREND(Calibration!$A$2:$A$4,Calibration!$B$2:$B$4,C67)</f>
        <v>362.31164555248506</v>
      </c>
      <c r="K67" s="2">
        <f>TREND(Calibration!$A$2:$A$4,Calibration!$C$2:$C$4,E67)</f>
        <v>513.40579433142238</v>
      </c>
      <c r="L67" s="2">
        <f>TREND(Calibration!$A$2:$A$4,Calibration!$D$2:$D$4,G67)</f>
        <v>580.84944047752083</v>
      </c>
    </row>
    <row r="68" spans="1:12" x14ac:dyDescent="0.25">
      <c r="A68">
        <v>330080</v>
      </c>
      <c r="B68">
        <v>15.44499969</v>
      </c>
      <c r="C68">
        <v>0.31091999999999997</v>
      </c>
      <c r="D68">
        <v>35.393001560000002</v>
      </c>
      <c r="E68">
        <v>0.25999999000000001</v>
      </c>
      <c r="F68">
        <v>37.928001399999999</v>
      </c>
      <c r="G68">
        <v>0.81059998</v>
      </c>
      <c r="H68">
        <v>31.71299934</v>
      </c>
      <c r="J68" s="2">
        <f>TREND(Calibration!$A$2:$A$4,Calibration!$B$2:$B$4,C68)</f>
        <v>351.29956467090778</v>
      </c>
      <c r="K68" s="2">
        <f>TREND(Calibration!$A$2:$A$4,Calibration!$C$2:$C$4,E68)</f>
        <v>513.40579433142238</v>
      </c>
      <c r="L68" s="2">
        <f>TREND(Calibration!$A$2:$A$4,Calibration!$D$2:$D$4,G68)</f>
        <v>587.36932506826906</v>
      </c>
    </row>
    <row r="69" spans="1:12" x14ac:dyDescent="0.25">
      <c r="A69">
        <v>335087</v>
      </c>
      <c r="B69">
        <v>15.480999949999999</v>
      </c>
      <c r="C69">
        <v>0.31362000000000001</v>
      </c>
      <c r="D69">
        <v>35.39599991</v>
      </c>
      <c r="E69">
        <v>0.25999999000000001</v>
      </c>
      <c r="F69">
        <v>37.916000369999999</v>
      </c>
      <c r="G69">
        <v>0.80470001999999996</v>
      </c>
      <c r="H69">
        <v>31.743999479999999</v>
      </c>
      <c r="J69" s="2">
        <f>TREND(Calibration!$A$2:$A$4,Calibration!$B$2:$B$4,C69)</f>
        <v>363.24032731051921</v>
      </c>
      <c r="K69" s="2">
        <f>TREND(Calibration!$A$2:$A$4,Calibration!$C$2:$C$4,E69)</f>
        <v>513.40579433142238</v>
      </c>
      <c r="L69" s="2">
        <f>TREND(Calibration!$A$2:$A$4,Calibration!$D$2:$D$4,G69)</f>
        <v>583.18810944582344</v>
      </c>
    </row>
    <row r="70" spans="1:12" x14ac:dyDescent="0.25">
      <c r="A70">
        <v>340080</v>
      </c>
      <c r="B70">
        <v>15.46199989</v>
      </c>
      <c r="C70">
        <v>0.31270998999999999</v>
      </c>
      <c r="D70">
        <v>35.383998869999999</v>
      </c>
      <c r="E70">
        <v>0.26010999000000001</v>
      </c>
      <c r="F70">
        <v>37.92599869</v>
      </c>
      <c r="G70">
        <v>0.80900002000000004</v>
      </c>
      <c r="H70">
        <v>31.73399925</v>
      </c>
      <c r="J70" s="2">
        <f>TREND(Calibration!$A$2:$A$4,Calibration!$B$2:$B$4,C70)</f>
        <v>359.21580382545517</v>
      </c>
      <c r="K70" s="2">
        <f>TREND(Calibration!$A$2:$A$4,Calibration!$C$2:$C$4,E70)</f>
        <v>514.26452292151976</v>
      </c>
      <c r="L70" s="2">
        <f>TREND(Calibration!$A$2:$A$4,Calibration!$D$2:$D$4,G70)</f>
        <v>586.23545674589263</v>
      </c>
    </row>
    <row r="71" spans="1:12" x14ac:dyDescent="0.25">
      <c r="A71">
        <v>345079</v>
      </c>
      <c r="B71">
        <v>15.33199978</v>
      </c>
      <c r="C71">
        <v>0.31481000999999997</v>
      </c>
      <c r="D71">
        <v>35.331001280000002</v>
      </c>
      <c r="E71">
        <v>0.26038</v>
      </c>
      <c r="F71">
        <v>37.921001429999997</v>
      </c>
      <c r="G71">
        <v>0.80839998000000002</v>
      </c>
      <c r="H71">
        <v>31.743000030000001</v>
      </c>
      <c r="J71" s="2">
        <f>TREND(Calibration!$A$2:$A$4,Calibration!$B$2:$B$4,C71)</f>
        <v>368.50315210635745</v>
      </c>
      <c r="K71" s="2">
        <f>TREND(Calibration!$A$2:$A$4,Calibration!$C$2:$C$4,E71)</f>
        <v>516.37238934526727</v>
      </c>
      <c r="L71" s="2">
        <f>TREND(Calibration!$A$2:$A$4,Calibration!$D$2:$D$4,G71)</f>
        <v>585.81021714730343</v>
      </c>
    </row>
    <row r="72" spans="1:12" x14ac:dyDescent="0.25">
      <c r="A72">
        <v>350080</v>
      </c>
      <c r="B72">
        <v>15.21199989</v>
      </c>
      <c r="C72">
        <v>0.31389001</v>
      </c>
      <c r="D72">
        <v>35.372001650000001</v>
      </c>
      <c r="E72">
        <v>0.26043000999999999</v>
      </c>
      <c r="F72">
        <v>37.969001769999998</v>
      </c>
      <c r="G72">
        <v>0.81440002</v>
      </c>
      <c r="H72">
        <v>31.684999470000001</v>
      </c>
      <c r="J72" s="2">
        <f>TREND(Calibration!$A$2:$A$4,Calibration!$B$2:$B$4,C72)</f>
        <v>364.43444779952711</v>
      </c>
      <c r="K72" s="2">
        <f>TREND(Calibration!$A$2:$A$4,Calibration!$C$2:$C$4,E72)</f>
        <v>516.76279858881981</v>
      </c>
      <c r="L72" s="2">
        <f>TREND(Calibration!$A$2:$A$4,Calibration!$D$2:$D$4,G72)</f>
        <v>590.06235800644458</v>
      </c>
    </row>
    <row r="73" spans="1:12" x14ac:dyDescent="0.25">
      <c r="A73">
        <v>355080</v>
      </c>
      <c r="B73">
        <v>15.149999619999999</v>
      </c>
      <c r="C73">
        <v>0.31411001</v>
      </c>
      <c r="D73">
        <v>35.409000399999996</v>
      </c>
      <c r="E73">
        <v>0.26006001000000001</v>
      </c>
      <c r="F73">
        <v>37.905998230000002</v>
      </c>
      <c r="G73">
        <v>0.79869997999999998</v>
      </c>
      <c r="H73">
        <v>31.690000529999999</v>
      </c>
      <c r="J73" s="2">
        <f>TREND(Calibration!$A$2:$A$4,Calibration!$B$2:$B$4,C73)</f>
        <v>365.40739882942125</v>
      </c>
      <c r="K73" s="2">
        <f>TREND(Calibration!$A$2:$A$4,Calibration!$C$2:$C$4,E73)</f>
        <v>513.87434787667371</v>
      </c>
      <c r="L73" s="2">
        <f>TREND(Calibration!$A$2:$A$4,Calibration!$D$2:$D$4,G73)</f>
        <v>578.93596858668218</v>
      </c>
    </row>
    <row r="74" spans="1:12" x14ac:dyDescent="0.25">
      <c r="A74">
        <v>360080</v>
      </c>
      <c r="B74">
        <v>15.0909996</v>
      </c>
      <c r="C74">
        <v>0.31286999999999998</v>
      </c>
      <c r="D74">
        <v>35.398998259999999</v>
      </c>
      <c r="E74">
        <v>0.26049</v>
      </c>
      <c r="F74">
        <v>37.89599991</v>
      </c>
      <c r="G74">
        <v>0.80519998000000004</v>
      </c>
      <c r="H74">
        <v>31.645000459999999</v>
      </c>
      <c r="J74" s="2">
        <f>TREND(Calibration!$A$2:$A$4,Calibration!$B$2:$B$4,C74)</f>
        <v>359.92344879951588</v>
      </c>
      <c r="K74" s="2">
        <f>TREND(Calibration!$A$2:$A$4,Calibration!$C$2:$C$4,E74)</f>
        <v>517.23111793536486</v>
      </c>
      <c r="L74" s="2">
        <f>TREND(Calibration!$A$2:$A$4,Calibration!$D$2:$D$4,G74)</f>
        <v>583.54242380771711</v>
      </c>
    </row>
    <row r="75" spans="1:12" x14ac:dyDescent="0.25">
      <c r="A75">
        <v>365079</v>
      </c>
      <c r="B75">
        <v>15.13399982</v>
      </c>
      <c r="C75">
        <v>0.31233000999999999</v>
      </c>
      <c r="D75">
        <v>35.42200089</v>
      </c>
      <c r="E75">
        <v>0.26080998999999999</v>
      </c>
      <c r="F75">
        <v>37.911998750000002</v>
      </c>
      <c r="G75">
        <v>0.79869997999999998</v>
      </c>
      <c r="H75">
        <v>31.693000789999999</v>
      </c>
      <c r="J75" s="2">
        <f>TREND(Calibration!$A$2:$A$4,Calibration!$B$2:$B$4,C75)</f>
        <v>357.53534049664063</v>
      </c>
      <c r="K75" s="2">
        <f>TREND(Calibration!$A$2:$A$4,Calibration!$C$2:$C$4,E75)</f>
        <v>519.72915940395842</v>
      </c>
      <c r="L75" s="2">
        <f>TREND(Calibration!$A$2:$A$4,Calibration!$D$2:$D$4,G75)</f>
        <v>578.93596858668218</v>
      </c>
    </row>
    <row r="76" spans="1:12" x14ac:dyDescent="0.25">
      <c r="A76">
        <v>370079</v>
      </c>
      <c r="B76">
        <v>15.12100029</v>
      </c>
      <c r="C76">
        <v>0.31308001000000002</v>
      </c>
      <c r="D76">
        <v>35.417999270000003</v>
      </c>
      <c r="E76">
        <v>0.26076000999999999</v>
      </c>
      <c r="F76">
        <v>37.915000919999997</v>
      </c>
      <c r="G76">
        <v>0.80629998000000003</v>
      </c>
      <c r="H76">
        <v>31.652000430000001</v>
      </c>
      <c r="J76" s="2">
        <f>TREND(Calibration!$A$2:$A$4,Calibration!$B$2:$B$4,C76)</f>
        <v>360.85221900764373</v>
      </c>
      <c r="K76" s="2">
        <f>TREND(Calibration!$A$2:$A$4,Calibration!$C$2:$C$4,E76)</f>
        <v>519.33898435911237</v>
      </c>
      <c r="L76" s="2">
        <f>TREND(Calibration!$A$2:$A$4,Calibration!$D$2:$D$4,G76)</f>
        <v>584.32197776819987</v>
      </c>
    </row>
    <row r="77" spans="1:12" x14ac:dyDescent="0.25">
      <c r="A77">
        <v>375159</v>
      </c>
      <c r="B77">
        <v>15.227999690000001</v>
      </c>
      <c r="C77">
        <v>0.31280999999999998</v>
      </c>
      <c r="D77">
        <v>35.405998230000002</v>
      </c>
      <c r="E77">
        <v>0.26076000999999999</v>
      </c>
      <c r="F77">
        <v>37.876998899999997</v>
      </c>
      <c r="G77">
        <v>0.80299997000000001</v>
      </c>
      <c r="H77">
        <v>31.67099953</v>
      </c>
      <c r="J77" s="2">
        <f>TREND(Calibration!$A$2:$A$4,Calibration!$B$2:$B$4,C77)</f>
        <v>359.6580985186356</v>
      </c>
      <c r="K77" s="2">
        <f>TREND(Calibration!$A$2:$A$4,Calibration!$C$2:$C$4,E77)</f>
        <v>519.33898435911237</v>
      </c>
      <c r="L77" s="2">
        <f>TREND(Calibration!$A$2:$A$4,Calibration!$D$2:$D$4,G77)</f>
        <v>581.98330879989726</v>
      </c>
    </row>
    <row r="78" spans="1:12" x14ac:dyDescent="0.25">
      <c r="A78">
        <v>380080</v>
      </c>
      <c r="B78">
        <v>15.3409996</v>
      </c>
      <c r="C78">
        <v>0.31275999999999998</v>
      </c>
      <c r="D78">
        <v>35.417999270000003</v>
      </c>
      <c r="E78">
        <v>0.26076000999999999</v>
      </c>
      <c r="F78">
        <v>37.944000240000001</v>
      </c>
      <c r="G78">
        <v>0.81059998</v>
      </c>
      <c r="H78">
        <v>31.632999420000001</v>
      </c>
      <c r="J78" s="2">
        <f>TREND(Calibration!$A$2:$A$4,Calibration!$B$2:$B$4,C78)</f>
        <v>359.43697328456869</v>
      </c>
      <c r="K78" s="2">
        <f>TREND(Calibration!$A$2:$A$4,Calibration!$C$2:$C$4,E78)</f>
        <v>519.33898435911237</v>
      </c>
      <c r="L78" s="2">
        <f>TREND(Calibration!$A$2:$A$4,Calibration!$D$2:$D$4,G78)</f>
        <v>587.36932506826906</v>
      </c>
    </row>
    <row r="79" spans="1:12" x14ac:dyDescent="0.25">
      <c r="A79">
        <v>385080</v>
      </c>
      <c r="B79">
        <v>15.416000370000001</v>
      </c>
      <c r="C79">
        <v>0.31145999000000002</v>
      </c>
      <c r="D79">
        <v>35.415000919999997</v>
      </c>
      <c r="E79">
        <v>0.26043000999999999</v>
      </c>
      <c r="F79">
        <v>37.928001399999999</v>
      </c>
      <c r="G79">
        <v>0.81919998000000005</v>
      </c>
      <c r="H79">
        <v>31.6609993</v>
      </c>
      <c r="J79" s="2">
        <f>TREND(Calibration!$A$2:$A$4,Calibration!$B$2:$B$4,C79)</f>
        <v>353.68767297378349</v>
      </c>
      <c r="K79" s="2">
        <f>TREND(Calibration!$A$2:$A$4,Calibration!$C$2:$C$4,E79)</f>
        <v>516.76279858881981</v>
      </c>
      <c r="L79" s="2">
        <f>TREND(Calibration!$A$2:$A$4,Calibration!$D$2:$D$4,G79)</f>
        <v>593.46401966840745</v>
      </c>
    </row>
    <row r="80" spans="1:12" x14ac:dyDescent="0.25">
      <c r="A80">
        <v>390081</v>
      </c>
      <c r="B80">
        <v>15.38700008</v>
      </c>
      <c r="C80">
        <v>0.30972999000000001</v>
      </c>
      <c r="D80">
        <v>35.42200089</v>
      </c>
      <c r="E80">
        <v>0.26016</v>
      </c>
      <c r="F80">
        <v>37.872001650000001</v>
      </c>
      <c r="G80">
        <v>0.80900002000000004</v>
      </c>
      <c r="H80">
        <v>31.64100075</v>
      </c>
      <c r="J80" s="2">
        <f>TREND(Calibration!$A$2:$A$4,Calibration!$B$2:$B$4,C80)</f>
        <v>346.03673987506954</v>
      </c>
      <c r="K80" s="2">
        <f>TREND(Calibration!$A$2:$A$4,Calibration!$C$2:$C$4,E80)</f>
        <v>514.6549321650723</v>
      </c>
      <c r="L80" s="2">
        <f>TREND(Calibration!$A$2:$A$4,Calibration!$D$2:$D$4,G80)</f>
        <v>586.23545674589263</v>
      </c>
    </row>
    <row r="81" spans="1:12" x14ac:dyDescent="0.25">
      <c r="A81">
        <v>395091</v>
      </c>
      <c r="B81">
        <v>15.315999980000001</v>
      </c>
      <c r="C81">
        <v>0.31091999999999997</v>
      </c>
      <c r="D81">
        <v>35.376998899999997</v>
      </c>
      <c r="E81">
        <v>0.25979000000000002</v>
      </c>
      <c r="F81">
        <v>37.903999329999998</v>
      </c>
      <c r="G81">
        <v>0.80900002000000004</v>
      </c>
      <c r="H81">
        <v>31.64100075</v>
      </c>
      <c r="J81" s="2">
        <f>TREND(Calibration!$A$2:$A$4,Calibration!$B$2:$B$4,C81)</f>
        <v>351.29956467090778</v>
      </c>
      <c r="K81" s="2">
        <f>TREND(Calibration!$A$2:$A$4,Calibration!$C$2:$C$4,E81)</f>
        <v>511.7664814529262</v>
      </c>
      <c r="L81" s="2">
        <f>TREND(Calibration!$A$2:$A$4,Calibration!$D$2:$D$4,G81)</f>
        <v>586.23545674589263</v>
      </c>
    </row>
    <row r="82" spans="1:12" x14ac:dyDescent="0.25">
      <c r="A82">
        <v>400080</v>
      </c>
      <c r="B82">
        <v>15.321999549999999</v>
      </c>
      <c r="C82">
        <v>0.31156999000000002</v>
      </c>
      <c r="D82">
        <v>35.405998230000002</v>
      </c>
      <c r="E82">
        <v>0.25968000000000002</v>
      </c>
      <c r="F82">
        <v>37.930999759999999</v>
      </c>
      <c r="G82">
        <v>0.82520002000000003</v>
      </c>
      <c r="H82">
        <v>31.757999420000001</v>
      </c>
      <c r="J82" s="2">
        <f>TREND(Calibration!$A$2:$A$4,Calibration!$B$2:$B$4,C82)</f>
        <v>354.17414848873045</v>
      </c>
      <c r="K82" s="2">
        <f>TREND(Calibration!$A$2:$A$4,Calibration!$C$2:$C$4,E82)</f>
        <v>510.9077528628286</v>
      </c>
      <c r="L82" s="2">
        <f>TREND(Calibration!$A$2:$A$4,Calibration!$D$2:$D$4,G82)</f>
        <v>597.7161605275486</v>
      </c>
    </row>
    <row r="83" spans="1:12" x14ac:dyDescent="0.25">
      <c r="A83">
        <v>405079</v>
      </c>
      <c r="B83">
        <v>15.26299953</v>
      </c>
      <c r="C83">
        <v>0.31189001</v>
      </c>
      <c r="D83">
        <v>35.405998230000002</v>
      </c>
      <c r="E83">
        <v>0.25979000000000002</v>
      </c>
      <c r="F83">
        <v>37.941001890000003</v>
      </c>
      <c r="G83">
        <v>0.82190001000000001</v>
      </c>
      <c r="H83">
        <v>31.774000170000001</v>
      </c>
      <c r="J83" s="2">
        <f>TREND(Calibration!$A$2:$A$4,Calibration!$B$2:$B$4,C83)</f>
        <v>355.58943843685211</v>
      </c>
      <c r="K83" s="2">
        <f>TREND(Calibration!$A$2:$A$4,Calibration!$C$2:$C$4,E83)</f>
        <v>511.7664814529262</v>
      </c>
      <c r="L83" s="2">
        <f>TREND(Calibration!$A$2:$A$4,Calibration!$D$2:$D$4,G83)</f>
        <v>595.37749155924598</v>
      </c>
    </row>
    <row r="84" spans="1:12" x14ac:dyDescent="0.25">
      <c r="A84">
        <v>410105</v>
      </c>
      <c r="B84">
        <v>15.182000159999999</v>
      </c>
      <c r="C84">
        <v>0.31167999000000002</v>
      </c>
      <c r="D84">
        <v>35.424999239999998</v>
      </c>
      <c r="E84">
        <v>0.25973001000000001</v>
      </c>
      <c r="F84">
        <v>37.937000269999999</v>
      </c>
      <c r="G84">
        <v>0.81819998999999999</v>
      </c>
      <c r="H84">
        <v>31.70299911</v>
      </c>
      <c r="J84" s="2">
        <f>TREND(Calibration!$A$2:$A$4,Calibration!$B$2:$B$4,C84)</f>
        <v>354.66062400367764</v>
      </c>
      <c r="K84" s="2">
        <f>TREND(Calibration!$A$2:$A$4,Calibration!$C$2:$C$4,E84)</f>
        <v>511.29816210638114</v>
      </c>
      <c r="L84" s="2">
        <f>TREND(Calibration!$A$2:$A$4,Calibration!$D$2:$D$4,G84)</f>
        <v>592.75534133664087</v>
      </c>
    </row>
    <row r="85" spans="1:12" x14ac:dyDescent="0.25">
      <c r="A85">
        <v>415147</v>
      </c>
      <c r="B85">
        <v>15.16899967</v>
      </c>
      <c r="C85">
        <v>0.31097998999999998</v>
      </c>
      <c r="D85">
        <v>35.415000919999997</v>
      </c>
      <c r="E85">
        <v>0.25940998999999998</v>
      </c>
      <c r="F85">
        <v>37.905998230000002</v>
      </c>
      <c r="G85">
        <v>0.81919998000000005</v>
      </c>
      <c r="H85">
        <v>31.783000950000002</v>
      </c>
      <c r="J85" s="2">
        <f>TREND(Calibration!$A$2:$A$4,Calibration!$B$2:$B$4,C85)</f>
        <v>351.56487072674122</v>
      </c>
      <c r="K85" s="2">
        <f>TREND(Calibration!$A$2:$A$4,Calibration!$C$2:$C$4,E85)</f>
        <v>508.79988643908064</v>
      </c>
      <c r="L85" s="2">
        <f>TREND(Calibration!$A$2:$A$4,Calibration!$D$2:$D$4,G85)</f>
        <v>593.46401966840745</v>
      </c>
    </row>
    <row r="86" spans="1:12" x14ac:dyDescent="0.25">
      <c r="A86">
        <v>420082</v>
      </c>
      <c r="B86">
        <v>15.21800041</v>
      </c>
      <c r="C86">
        <v>0.31222000999999999</v>
      </c>
      <c r="D86">
        <v>35.424999239999998</v>
      </c>
      <c r="E86">
        <v>0.25940998999999998</v>
      </c>
      <c r="F86">
        <v>37.911998750000002</v>
      </c>
      <c r="G86">
        <v>0.81279999000000003</v>
      </c>
      <c r="H86">
        <v>31.72900009</v>
      </c>
      <c r="J86" s="2">
        <f>TREND(Calibration!$A$2:$A$4,Calibration!$B$2:$B$4,C86)</f>
        <v>357.04886498169344</v>
      </c>
      <c r="K86" s="2">
        <f>TREND(Calibration!$A$2:$A$4,Calibration!$C$2:$C$4,E86)</f>
        <v>508.79988643908064</v>
      </c>
      <c r="L86" s="2">
        <f>TREND(Calibration!$A$2:$A$4,Calibration!$D$2:$D$4,G86)</f>
        <v>588.92844007608892</v>
      </c>
    </row>
    <row r="87" spans="1:12" x14ac:dyDescent="0.25">
      <c r="A87">
        <v>425079</v>
      </c>
      <c r="B87">
        <v>15.317999840000001</v>
      </c>
      <c r="C87">
        <v>0.31184000000000001</v>
      </c>
      <c r="D87">
        <v>35.424999239999998</v>
      </c>
      <c r="E87">
        <v>0.25940998999999998</v>
      </c>
      <c r="F87">
        <v>37.909000399999996</v>
      </c>
      <c r="G87">
        <v>0.81379997999999998</v>
      </c>
      <c r="H87">
        <v>31.780000690000001</v>
      </c>
      <c r="J87" s="2">
        <f>TREND(Calibration!$A$2:$A$4,Calibration!$B$2:$B$4,C87)</f>
        <v>355.36826897773835</v>
      </c>
      <c r="K87" s="2">
        <f>TREND(Calibration!$A$2:$A$4,Calibration!$C$2:$C$4,E87)</f>
        <v>508.79988643908064</v>
      </c>
      <c r="L87" s="2">
        <f>TREND(Calibration!$A$2:$A$4,Calibration!$D$2:$D$4,G87)</f>
        <v>589.63711840785538</v>
      </c>
    </row>
    <row r="88" spans="1:12" x14ac:dyDescent="0.25">
      <c r="A88">
        <v>430080</v>
      </c>
      <c r="B88">
        <v>15.402999879999999</v>
      </c>
      <c r="C88">
        <v>0.31049000999999998</v>
      </c>
      <c r="D88">
        <v>35.430999759999999</v>
      </c>
      <c r="E88">
        <v>0.25973001000000001</v>
      </c>
      <c r="F88">
        <v>37.915000919999997</v>
      </c>
      <c r="G88">
        <v>0.81379997999999998</v>
      </c>
      <c r="H88">
        <v>31.73500061</v>
      </c>
      <c r="J88" s="2">
        <f>TREND(Calibration!$A$2:$A$4,Calibration!$B$2:$B$4,C88)</f>
        <v>349.39793188297949</v>
      </c>
      <c r="K88" s="2">
        <f>TREND(Calibration!$A$2:$A$4,Calibration!$C$2:$C$4,E88)</f>
        <v>511.29816210638114</v>
      </c>
      <c r="L88" s="2">
        <f>TREND(Calibration!$A$2:$A$4,Calibration!$D$2:$D$4,G88)</f>
        <v>589.63711840785538</v>
      </c>
    </row>
    <row r="89" spans="1:12" x14ac:dyDescent="0.25">
      <c r="A89">
        <v>435079</v>
      </c>
      <c r="B89">
        <v>15.43900013</v>
      </c>
      <c r="C89">
        <v>0.30919001000000002</v>
      </c>
      <c r="D89">
        <v>35.444000240000001</v>
      </c>
      <c r="E89">
        <v>0.25973001000000001</v>
      </c>
      <c r="F89">
        <v>37.911998750000002</v>
      </c>
      <c r="G89">
        <v>0.81819998999999999</v>
      </c>
      <c r="H89">
        <v>31.71899986</v>
      </c>
      <c r="J89" s="2">
        <f>TREND(Calibration!$A$2:$A$4,Calibration!$B$2:$B$4,C89)</f>
        <v>343.64867579724091</v>
      </c>
      <c r="K89" s="2">
        <f>TREND(Calibration!$A$2:$A$4,Calibration!$C$2:$C$4,E89)</f>
        <v>511.29816210638114</v>
      </c>
      <c r="L89" s="2">
        <f>TREND(Calibration!$A$2:$A$4,Calibration!$D$2:$D$4,G89)</f>
        <v>592.75534133664087</v>
      </c>
    </row>
    <row r="90" spans="1:12" x14ac:dyDescent="0.25">
      <c r="A90">
        <v>440080</v>
      </c>
      <c r="B90">
        <v>15.45100021</v>
      </c>
      <c r="C90">
        <v>0.31141001000000001</v>
      </c>
      <c r="D90">
        <v>35.411998750000002</v>
      </c>
      <c r="E90">
        <v>0.25907998999999998</v>
      </c>
      <c r="F90">
        <v>37.972000119999997</v>
      </c>
      <c r="G90">
        <v>0.83270001000000005</v>
      </c>
      <c r="H90">
        <v>31.780000690000001</v>
      </c>
      <c r="J90" s="2">
        <f>TREND(Calibration!$A$2:$A$4,Calibration!$B$2:$B$4,C90)</f>
        <v>353.46663618981006</v>
      </c>
      <c r="K90" s="2">
        <f>TREND(Calibration!$A$2:$A$4,Calibration!$C$2:$C$4,E90)</f>
        <v>506.22370066878807</v>
      </c>
      <c r="L90" s="2">
        <f>TREND(Calibration!$A$2:$A$4,Calibration!$D$2:$D$4,G90)</f>
        <v>603.03129408034999</v>
      </c>
    </row>
    <row r="91" spans="1:12" x14ac:dyDescent="0.25">
      <c r="A91">
        <v>445080</v>
      </c>
      <c r="B91">
        <v>15.335000040000001</v>
      </c>
      <c r="C91">
        <v>0.31027000999999998</v>
      </c>
      <c r="D91">
        <v>35.382999419999997</v>
      </c>
      <c r="E91">
        <v>0.25903000999999998</v>
      </c>
      <c r="F91">
        <v>37.965999600000004</v>
      </c>
      <c r="G91">
        <v>0.83920002000000005</v>
      </c>
      <c r="H91">
        <v>31.78700066</v>
      </c>
      <c r="J91" s="2">
        <f>TREND(Calibration!$A$2:$A$4,Calibration!$B$2:$B$4,C91)</f>
        <v>348.42498085308534</v>
      </c>
      <c r="K91" s="2">
        <f>TREND(Calibration!$A$2:$A$4,Calibration!$C$2:$C$4,E91)</f>
        <v>505.83352562394202</v>
      </c>
      <c r="L91" s="2">
        <f>TREND(Calibration!$A$2:$A$4,Calibration!$D$2:$D$4,G91)</f>
        <v>607.63775638823904</v>
      </c>
    </row>
    <row r="92" spans="1:12" x14ac:dyDescent="0.25">
      <c r="A92">
        <v>450091</v>
      </c>
      <c r="B92">
        <v>15.178999900000001</v>
      </c>
      <c r="C92">
        <v>0.31226999</v>
      </c>
      <c r="D92">
        <v>35.450000760000002</v>
      </c>
      <c r="E92">
        <v>0.25907998999999998</v>
      </c>
      <c r="F92">
        <v>37.911998750000002</v>
      </c>
      <c r="G92">
        <v>0.82139998999999997</v>
      </c>
      <c r="H92">
        <v>31.763999940000001</v>
      </c>
      <c r="J92" s="2">
        <f>TREND(Calibration!$A$2:$A$4,Calibration!$B$2:$B$4,C92)</f>
        <v>357.26990176566665</v>
      </c>
      <c r="K92" s="2">
        <f>TREND(Calibration!$A$2:$A$4,Calibration!$C$2:$C$4,E92)</f>
        <v>506.22370066878807</v>
      </c>
      <c r="L92" s="2">
        <f>TREND(Calibration!$A$2:$A$4,Calibration!$D$2:$D$4,G92)</f>
        <v>595.02313467622719</v>
      </c>
    </row>
    <row r="93" spans="1:12" x14ac:dyDescent="0.25">
      <c r="A93">
        <v>455081</v>
      </c>
      <c r="B93">
        <v>15.0909996</v>
      </c>
      <c r="C93">
        <v>0.31162000000000001</v>
      </c>
      <c r="D93">
        <v>35.456001280000002</v>
      </c>
      <c r="E93">
        <v>0.25984001000000001</v>
      </c>
      <c r="F93">
        <v>37.915000919999997</v>
      </c>
      <c r="G93">
        <v>0.82679999000000004</v>
      </c>
      <c r="H93">
        <v>31.805999759999999</v>
      </c>
      <c r="J93" s="2">
        <f>TREND(Calibration!$A$2:$A$4,Calibration!$B$2:$B$4,C93)</f>
        <v>354.39531794784421</v>
      </c>
      <c r="K93" s="2">
        <f>TREND(Calibration!$A$2:$A$4,Calibration!$C$2:$C$4,E93)</f>
        <v>512.15689069647851</v>
      </c>
      <c r="L93" s="2">
        <f>TREND(Calibration!$A$2:$A$4,Calibration!$D$2:$D$4,G93)</f>
        <v>598.85003593677925</v>
      </c>
    </row>
    <row r="94" spans="1:12" x14ac:dyDescent="0.25">
      <c r="A94">
        <v>460089</v>
      </c>
      <c r="B94">
        <v>15.08199978</v>
      </c>
      <c r="C94">
        <v>0.30952001000000001</v>
      </c>
      <c r="D94">
        <v>35.437000269999999</v>
      </c>
      <c r="E94">
        <v>0.26049</v>
      </c>
      <c r="F94">
        <v>37.981998439999998</v>
      </c>
      <c r="G94">
        <v>0.83600003000000001</v>
      </c>
      <c r="H94">
        <v>31.805999759999999</v>
      </c>
      <c r="J94" s="2">
        <f>TREND(Calibration!$A$2:$A$4,Calibration!$B$2:$B$4,C94)</f>
        <v>345.10810234208225</v>
      </c>
      <c r="K94" s="2">
        <f>TREND(Calibration!$A$2:$A$4,Calibration!$C$2:$C$4,E94)</f>
        <v>517.23111793536486</v>
      </c>
      <c r="L94" s="2">
        <f>TREND(Calibration!$A$2:$A$4,Calibration!$D$2:$D$4,G94)</f>
        <v>605.36997013550683</v>
      </c>
    </row>
    <row r="95" spans="1:12" x14ac:dyDescent="0.25">
      <c r="A95">
        <v>465081</v>
      </c>
      <c r="B95">
        <v>15.114000320000001</v>
      </c>
      <c r="C95">
        <v>0.31244000999999999</v>
      </c>
      <c r="D95">
        <v>35.415000919999997</v>
      </c>
      <c r="E95">
        <v>0.26113998999999999</v>
      </c>
      <c r="F95">
        <v>37.92200089</v>
      </c>
      <c r="G95">
        <v>0.82630002000000002</v>
      </c>
      <c r="H95">
        <v>31.85700035</v>
      </c>
      <c r="J95" s="2">
        <f>TREND(Calibration!$A$2:$A$4,Calibration!$B$2:$B$4,C95)</f>
        <v>358.02181601158759</v>
      </c>
      <c r="K95" s="2">
        <f>TREND(Calibration!$A$2:$A$4,Calibration!$C$2:$C$4,E95)</f>
        <v>522.30534517425099</v>
      </c>
      <c r="L95" s="2">
        <f>TREND(Calibration!$A$2:$A$4,Calibration!$D$2:$D$4,G95)</f>
        <v>598.49571448803147</v>
      </c>
    </row>
    <row r="96" spans="1:12" x14ac:dyDescent="0.25">
      <c r="A96">
        <v>470079</v>
      </c>
      <c r="B96">
        <v>15.19799995</v>
      </c>
      <c r="C96">
        <v>0.30832999999999999</v>
      </c>
      <c r="D96">
        <v>35.433998109999997</v>
      </c>
      <c r="E96">
        <v>0.26140999999999998</v>
      </c>
      <c r="F96">
        <v>37.950000760000002</v>
      </c>
      <c r="G96">
        <v>0.83440000000000003</v>
      </c>
      <c r="H96">
        <v>31.872999190000002</v>
      </c>
      <c r="J96" s="2">
        <f>TREND(Calibration!$A$2:$A$4,Calibration!$B$2:$B$4,C96)</f>
        <v>339.84527754624378</v>
      </c>
      <c r="K96" s="2">
        <f>TREND(Calibration!$A$2:$A$4,Calibration!$C$2:$C$4,E96)</f>
        <v>524.4132115979985</v>
      </c>
      <c r="L96" s="2">
        <f>TREND(Calibration!$A$2:$A$4,Calibration!$D$2:$D$4,G96)</f>
        <v>604.23605220515105</v>
      </c>
    </row>
    <row r="97" spans="1:12" x14ac:dyDescent="0.25">
      <c r="A97">
        <v>475081</v>
      </c>
      <c r="B97">
        <v>15.28299999</v>
      </c>
      <c r="C97">
        <v>0.31626999</v>
      </c>
      <c r="D97">
        <v>35.446998600000001</v>
      </c>
      <c r="E97">
        <v>0.26118999999999998</v>
      </c>
      <c r="F97">
        <v>37.933998109999997</v>
      </c>
      <c r="G97">
        <v>0.82730000999999997</v>
      </c>
      <c r="H97">
        <v>31.82799911</v>
      </c>
      <c r="J97" s="2">
        <f>TREND(Calibration!$A$2:$A$4,Calibration!$B$2:$B$4,C97)</f>
        <v>374.95992049101665</v>
      </c>
      <c r="K97" s="2">
        <f>TREND(Calibration!$A$2:$A$4,Calibration!$C$2:$C$4,E97)</f>
        <v>522.69575441780353</v>
      </c>
      <c r="L97" s="2">
        <f>TREND(Calibration!$A$2:$A$4,Calibration!$D$2:$D$4,G97)</f>
        <v>599.20439281979793</v>
      </c>
    </row>
    <row r="98" spans="1:12" x14ac:dyDescent="0.25">
      <c r="A98">
        <v>480089</v>
      </c>
      <c r="B98">
        <v>15.41300011</v>
      </c>
      <c r="C98">
        <v>0.30810999999999999</v>
      </c>
      <c r="D98">
        <v>35.433998109999997</v>
      </c>
      <c r="E98">
        <v>0.26118999999999998</v>
      </c>
      <c r="F98">
        <v>37.993999479999999</v>
      </c>
      <c r="G98">
        <v>0.84079999000000005</v>
      </c>
      <c r="H98">
        <v>31.834999079999999</v>
      </c>
      <c r="J98" s="2">
        <f>TREND(Calibration!$A$2:$A$4,Calibration!$B$2:$B$4,C98)</f>
        <v>338.87232651634963</v>
      </c>
      <c r="K98" s="2">
        <f>TREND(Calibration!$A$2:$A$4,Calibration!$C$2:$C$4,E98)</f>
        <v>522.69575441780353</v>
      </c>
      <c r="L98" s="2">
        <f>TREND(Calibration!$A$2:$A$4,Calibration!$D$2:$D$4,G98)</f>
        <v>608.77163179746969</v>
      </c>
    </row>
    <row r="99" spans="1:12" x14ac:dyDescent="0.25">
      <c r="A99">
        <v>485079</v>
      </c>
      <c r="B99">
        <v>15.39000034</v>
      </c>
      <c r="C99">
        <v>0.30875998999999998</v>
      </c>
      <c r="D99">
        <v>35.472000119999997</v>
      </c>
      <c r="E99">
        <v>0.26118999999999998</v>
      </c>
      <c r="F99">
        <v>37.944000240000001</v>
      </c>
      <c r="G99">
        <v>0.82950002</v>
      </c>
      <c r="H99">
        <v>31.78700066</v>
      </c>
      <c r="J99" s="2">
        <f>TREND(Calibration!$A$2:$A$4,Calibration!$B$2:$B$4,C99)</f>
        <v>341.74691033417207</v>
      </c>
      <c r="K99" s="2">
        <f>TREND(Calibration!$A$2:$A$4,Calibration!$C$2:$C$4,E99)</f>
        <v>522.69575441780353</v>
      </c>
      <c r="L99" s="2">
        <f>TREND(Calibration!$A$2:$A$4,Calibration!$D$2:$D$4,G99)</f>
        <v>600.76350782761779</v>
      </c>
    </row>
    <row r="100" spans="1:12" x14ac:dyDescent="0.25">
      <c r="A100">
        <v>490080</v>
      </c>
      <c r="B100">
        <v>15.33100033</v>
      </c>
      <c r="C100">
        <v>0.30978999000000002</v>
      </c>
      <c r="D100">
        <v>35.474998470000003</v>
      </c>
      <c r="E100">
        <v>0.26118999999999998</v>
      </c>
      <c r="F100">
        <v>37.917999270000003</v>
      </c>
      <c r="G100">
        <v>0.82359998999999995</v>
      </c>
      <c r="H100">
        <v>31.79899979</v>
      </c>
      <c r="J100" s="2">
        <f>TREND(Calibration!$A$2:$A$4,Calibration!$B$2:$B$4,C100)</f>
        <v>346.30209015594983</v>
      </c>
      <c r="K100" s="2">
        <f>TREND(Calibration!$A$2:$A$4,Calibration!$C$2:$C$4,E100)</f>
        <v>522.69575441780353</v>
      </c>
      <c r="L100" s="2">
        <f>TREND(Calibration!$A$2:$A$4,Calibration!$D$2:$D$4,G100)</f>
        <v>596.58224259719282</v>
      </c>
    </row>
    <row r="101" spans="1:12" x14ac:dyDescent="0.25">
      <c r="A101">
        <v>495080</v>
      </c>
      <c r="B101">
        <v>15.272999759999999</v>
      </c>
      <c r="C101">
        <v>0.30957001000000001</v>
      </c>
      <c r="D101">
        <v>35.465999600000004</v>
      </c>
      <c r="E101">
        <v>0.26151999999999997</v>
      </c>
      <c r="F101">
        <v>37.963001249999998</v>
      </c>
      <c r="G101">
        <v>0.83219999</v>
      </c>
      <c r="H101">
        <v>31.760999680000001</v>
      </c>
      <c r="J101" s="2">
        <f>TREND(Calibration!$A$2:$A$4,Calibration!$B$2:$B$4,C101)</f>
        <v>345.32922757614915</v>
      </c>
      <c r="K101" s="2">
        <f>TREND(Calibration!$A$2:$A$4,Calibration!$C$2:$C$4,E101)</f>
        <v>525.2719401880961</v>
      </c>
      <c r="L101" s="2">
        <f>TREND(Calibration!$A$2:$A$4,Calibration!$D$2:$D$4,G101)</f>
        <v>602.6769371973312</v>
      </c>
    </row>
    <row r="102" spans="1:12" x14ac:dyDescent="0.25">
      <c r="A102">
        <v>500080</v>
      </c>
      <c r="B102">
        <v>15.13700008</v>
      </c>
      <c r="C102">
        <v>0.30853998999999999</v>
      </c>
      <c r="D102">
        <v>35.48500061</v>
      </c>
      <c r="E102">
        <v>0.26183999000000002</v>
      </c>
      <c r="F102">
        <v>37.928001399999999</v>
      </c>
      <c r="G102">
        <v>0.82950002</v>
      </c>
      <c r="H102">
        <v>31.774000170000001</v>
      </c>
      <c r="J102" s="2">
        <f>TREND(Calibration!$A$2:$A$4,Calibration!$B$2:$B$4,C102)</f>
        <v>340.77395930427792</v>
      </c>
      <c r="K102" s="2">
        <f>TREND(Calibration!$A$2:$A$4,Calibration!$C$2:$C$4,E102)</f>
        <v>527.76998165669011</v>
      </c>
      <c r="L102" s="2">
        <f>TREND(Calibration!$A$2:$A$4,Calibration!$D$2:$D$4,G102)</f>
        <v>600.76350782761779</v>
      </c>
    </row>
    <row r="103" spans="1:12" x14ac:dyDescent="0.25">
      <c r="A103">
        <v>505080</v>
      </c>
      <c r="B103">
        <v>15.055999760000001</v>
      </c>
      <c r="C103">
        <v>0.31049000999999998</v>
      </c>
      <c r="D103">
        <v>35.47900009</v>
      </c>
      <c r="E103">
        <v>0.26216</v>
      </c>
      <c r="F103">
        <v>37.933998109999997</v>
      </c>
      <c r="G103">
        <v>0.83710002999999999</v>
      </c>
      <c r="H103">
        <v>31.767000199999998</v>
      </c>
      <c r="J103" s="2">
        <f>TREND(Calibration!$A$2:$A$4,Calibration!$B$2:$B$4,C103)</f>
        <v>349.39793188297949</v>
      </c>
      <c r="K103" s="2">
        <f>TREND(Calibration!$A$2:$A$4,Calibration!$C$2:$C$4,E103)</f>
        <v>530.26817925775458</v>
      </c>
      <c r="L103" s="2">
        <f>TREND(Calibration!$A$2:$A$4,Calibration!$D$2:$D$4,G103)</f>
        <v>606.14952409598959</v>
      </c>
    </row>
    <row r="104" spans="1:12" x14ac:dyDescent="0.25">
      <c r="A104">
        <v>510079</v>
      </c>
      <c r="B104">
        <v>15.006999970000001</v>
      </c>
      <c r="C104">
        <v>0.31422000999999999</v>
      </c>
      <c r="D104">
        <v>35.465999600000004</v>
      </c>
      <c r="E104">
        <v>0.26183999000000002</v>
      </c>
      <c r="F104">
        <v>37.915000919999997</v>
      </c>
      <c r="G104">
        <v>0.83539998999999998</v>
      </c>
      <c r="H104">
        <v>31.742000579999999</v>
      </c>
      <c r="J104" s="2">
        <f>TREND(Calibration!$A$2:$A$4,Calibration!$B$2:$B$4,C104)</f>
        <v>365.89387434436844</v>
      </c>
      <c r="K104" s="2">
        <f>TREND(Calibration!$A$2:$A$4,Calibration!$C$2:$C$4,E104)</f>
        <v>527.76998165669011</v>
      </c>
      <c r="L104" s="2">
        <f>TREND(Calibration!$A$2:$A$4,Calibration!$D$2:$D$4,G104)</f>
        <v>604.94473053691763</v>
      </c>
    </row>
    <row r="105" spans="1:12" x14ac:dyDescent="0.25">
      <c r="A105">
        <v>515087</v>
      </c>
      <c r="B105">
        <v>15.01399994</v>
      </c>
      <c r="C105">
        <v>0.31664999999999999</v>
      </c>
      <c r="D105">
        <v>35.472000119999997</v>
      </c>
      <c r="E105">
        <v>0.26146001000000002</v>
      </c>
      <c r="F105">
        <v>37.915000919999997</v>
      </c>
      <c r="G105">
        <v>0.82840002000000001</v>
      </c>
      <c r="H105">
        <v>31.73500061</v>
      </c>
      <c r="J105" s="2">
        <f>TREND(Calibration!$A$2:$A$4,Calibration!$B$2:$B$4,C105)</f>
        <v>376.64051649497151</v>
      </c>
      <c r="K105" s="2">
        <f>TREND(Calibration!$A$2:$A$4,Calibration!$C$2:$C$4,E105)</f>
        <v>524.80362084155126</v>
      </c>
      <c r="L105" s="2">
        <f>TREND(Calibration!$A$2:$A$4,Calibration!$D$2:$D$4,G105)</f>
        <v>599.98395386713503</v>
      </c>
    </row>
    <row r="106" spans="1:12" x14ac:dyDescent="0.25">
      <c r="A106">
        <v>520080</v>
      </c>
      <c r="B106">
        <v>15.12100029</v>
      </c>
      <c r="C106">
        <v>0.31579000000000002</v>
      </c>
      <c r="D106">
        <v>35.450000760000002</v>
      </c>
      <c r="E106">
        <v>0.26071</v>
      </c>
      <c r="F106">
        <v>37.917999270000003</v>
      </c>
      <c r="G106">
        <v>0.83539998999999998</v>
      </c>
      <c r="H106">
        <v>31.86000061</v>
      </c>
      <c r="J106" s="2">
        <f>TREND(Calibration!$A$2:$A$4,Calibration!$B$2:$B$4,C106)</f>
        <v>372.83716246902145</v>
      </c>
      <c r="K106" s="2">
        <f>TREND(Calibration!$A$2:$A$4,Calibration!$C$2:$C$4,E106)</f>
        <v>518.94857511555983</v>
      </c>
      <c r="L106" s="2">
        <f>TREND(Calibration!$A$2:$A$4,Calibration!$D$2:$D$4,G106)</f>
        <v>604.94473053691763</v>
      </c>
    </row>
    <row r="107" spans="1:12" x14ac:dyDescent="0.25">
      <c r="A107">
        <v>525086</v>
      </c>
      <c r="B107">
        <v>15.23400021</v>
      </c>
      <c r="C107">
        <v>0.31433000999999999</v>
      </c>
      <c r="D107">
        <v>35.45299911</v>
      </c>
      <c r="E107">
        <v>0.26043000999999999</v>
      </c>
      <c r="F107">
        <v>37.911998750000002</v>
      </c>
      <c r="G107">
        <v>0.83490001999999996</v>
      </c>
      <c r="H107">
        <v>31.902000430000001</v>
      </c>
      <c r="J107" s="2">
        <f>TREND(Calibration!$A$2:$A$4,Calibration!$B$2:$B$4,C107)</f>
        <v>366.3803498593154</v>
      </c>
      <c r="K107" s="2">
        <f>TREND(Calibration!$A$2:$A$4,Calibration!$C$2:$C$4,E107)</f>
        <v>516.76279858881981</v>
      </c>
      <c r="L107" s="2">
        <f>TREND(Calibration!$A$2:$A$4,Calibration!$D$2:$D$4,G107)</f>
        <v>604.59040908816974</v>
      </c>
    </row>
    <row r="108" spans="1:12" x14ac:dyDescent="0.25">
      <c r="A108">
        <v>530079</v>
      </c>
      <c r="B108">
        <v>15.39000034</v>
      </c>
      <c r="C108">
        <v>0.31444000999999999</v>
      </c>
      <c r="D108">
        <v>35.450000760000002</v>
      </c>
      <c r="E108">
        <v>0.26010999000000001</v>
      </c>
      <c r="F108">
        <v>37.991001130000001</v>
      </c>
      <c r="G108">
        <v>0.84409999999999996</v>
      </c>
      <c r="H108">
        <v>31.908000950000002</v>
      </c>
      <c r="J108" s="2">
        <f>TREND(Calibration!$A$2:$A$4,Calibration!$B$2:$B$4,C108)</f>
        <v>366.86682537426259</v>
      </c>
      <c r="K108" s="2">
        <f>TREND(Calibration!$A$2:$A$4,Calibration!$C$2:$C$4,E108)</f>
        <v>514.26452292151976</v>
      </c>
      <c r="L108" s="2">
        <f>TREND(Calibration!$A$2:$A$4,Calibration!$D$2:$D$4,G108)</f>
        <v>611.11030076577219</v>
      </c>
    </row>
    <row r="109" spans="1:12" x14ac:dyDescent="0.25">
      <c r="A109">
        <v>535079</v>
      </c>
      <c r="B109">
        <v>15.44499969</v>
      </c>
      <c r="C109">
        <v>0.30805999000000001</v>
      </c>
      <c r="D109">
        <v>35.459999080000003</v>
      </c>
      <c r="E109">
        <v>0.25973001000000001</v>
      </c>
      <c r="F109">
        <v>37.956001280000002</v>
      </c>
      <c r="G109">
        <v>0.84189999000000004</v>
      </c>
      <c r="H109">
        <v>31.908000950000002</v>
      </c>
      <c r="J109" s="2">
        <f>TREND(Calibration!$A$2:$A$4,Calibration!$B$2:$B$4,C109)</f>
        <v>338.65115705723588</v>
      </c>
      <c r="K109" s="2">
        <f>TREND(Calibration!$A$2:$A$4,Calibration!$C$2:$C$4,E109)</f>
        <v>511.29816210638114</v>
      </c>
      <c r="L109" s="2">
        <f>TREND(Calibration!$A$2:$A$4,Calibration!$D$2:$D$4,G109)</f>
        <v>609.55118575795245</v>
      </c>
    </row>
    <row r="110" spans="1:12" x14ac:dyDescent="0.25">
      <c r="A110">
        <v>540080</v>
      </c>
      <c r="B110">
        <v>15.4090004</v>
      </c>
      <c r="C110">
        <v>0.30838000999999998</v>
      </c>
      <c r="D110">
        <v>35.450000760000002</v>
      </c>
      <c r="E110">
        <v>0.25968000000000002</v>
      </c>
      <c r="F110">
        <v>37.930999759999999</v>
      </c>
      <c r="G110">
        <v>0.83219999</v>
      </c>
      <c r="H110">
        <v>31.930999759999999</v>
      </c>
      <c r="J110" s="2">
        <f>TREND(Calibration!$A$2:$A$4,Calibration!$B$2:$B$4,C110)</f>
        <v>340.06644700535753</v>
      </c>
      <c r="K110" s="2">
        <f>TREND(Calibration!$A$2:$A$4,Calibration!$C$2:$C$4,E110)</f>
        <v>510.9077528628286</v>
      </c>
      <c r="L110" s="2">
        <f>TREND(Calibration!$A$2:$A$4,Calibration!$D$2:$D$4,G110)</f>
        <v>602.6769371973312</v>
      </c>
    </row>
    <row r="111" spans="1:12" x14ac:dyDescent="0.25">
      <c r="A111">
        <v>545079</v>
      </c>
      <c r="B111">
        <v>15.32499981</v>
      </c>
      <c r="C111">
        <v>0.30632999999999999</v>
      </c>
      <c r="D111">
        <v>35.526000979999999</v>
      </c>
      <c r="E111">
        <v>0.25907998999999998</v>
      </c>
      <c r="F111">
        <v>37.946998600000001</v>
      </c>
      <c r="G111">
        <v>0.83170003000000003</v>
      </c>
      <c r="H111">
        <v>31.9659996</v>
      </c>
      <c r="J111" s="2">
        <f>TREND(Calibration!$A$2:$A$4,Calibration!$B$2:$B$4,C111)</f>
        <v>331.00026818356901</v>
      </c>
      <c r="K111" s="2">
        <f>TREND(Calibration!$A$2:$A$4,Calibration!$C$2:$C$4,E111)</f>
        <v>506.22370066878807</v>
      </c>
      <c r="L111" s="2">
        <f>TREND(Calibration!$A$2:$A$4,Calibration!$D$2:$D$4,G111)</f>
        <v>602.32262283543764</v>
      </c>
    </row>
    <row r="112" spans="1:12" x14ac:dyDescent="0.25">
      <c r="A112">
        <v>550080</v>
      </c>
      <c r="B112">
        <v>15.14299965</v>
      </c>
      <c r="C112">
        <v>0.31233000999999999</v>
      </c>
      <c r="D112">
        <v>35.504001619999997</v>
      </c>
      <c r="E112">
        <v>0.25940998999999998</v>
      </c>
      <c r="F112">
        <v>37.928001399999999</v>
      </c>
      <c r="G112">
        <v>0.82999997999999997</v>
      </c>
      <c r="H112">
        <v>31.940999980000001</v>
      </c>
      <c r="J112" s="2">
        <f>TREND(Calibration!$A$2:$A$4,Calibration!$B$2:$B$4,C112)</f>
        <v>357.53534049664063</v>
      </c>
      <c r="K112" s="2">
        <f>TREND(Calibration!$A$2:$A$4,Calibration!$C$2:$C$4,E112)</f>
        <v>508.79988643908064</v>
      </c>
      <c r="L112" s="2">
        <f>TREND(Calibration!$A$2:$A$4,Calibration!$D$2:$D$4,G112)</f>
        <v>601.11782218951134</v>
      </c>
    </row>
    <row r="113" spans="1:12" x14ac:dyDescent="0.25">
      <c r="A113">
        <v>555082</v>
      </c>
      <c r="B113">
        <v>15.02000046</v>
      </c>
      <c r="C113">
        <v>0.31395000000000001</v>
      </c>
      <c r="D113">
        <v>35.500999450000002</v>
      </c>
      <c r="E113">
        <v>0.25973001000000001</v>
      </c>
      <c r="F113">
        <v>37.933998109999997</v>
      </c>
      <c r="G113">
        <v>0.82840002000000001</v>
      </c>
      <c r="H113">
        <v>31.825000760000002</v>
      </c>
      <c r="J113" s="2">
        <f>TREND(Calibration!$A$2:$A$4,Calibration!$B$2:$B$4,C113)</f>
        <v>364.69975385536054</v>
      </c>
      <c r="K113" s="2">
        <f>TREND(Calibration!$A$2:$A$4,Calibration!$C$2:$C$4,E113)</f>
        <v>511.29816210638114</v>
      </c>
      <c r="L113" s="2">
        <f>TREND(Calibration!$A$2:$A$4,Calibration!$D$2:$D$4,G113)</f>
        <v>599.98395386713503</v>
      </c>
    </row>
    <row r="114" spans="1:12" x14ac:dyDescent="0.25">
      <c r="A114">
        <v>560079</v>
      </c>
      <c r="B114">
        <v>14.958000180000001</v>
      </c>
      <c r="C114">
        <v>0.31453999999999999</v>
      </c>
      <c r="D114">
        <v>35.504001619999997</v>
      </c>
      <c r="E114">
        <v>0.25984001000000001</v>
      </c>
      <c r="F114">
        <v>37.915000919999997</v>
      </c>
      <c r="G114">
        <v>0.81870001999999997</v>
      </c>
      <c r="H114">
        <v>31.834999079999999</v>
      </c>
      <c r="J114" s="2">
        <f>TREND(Calibration!$A$2:$A$4,Calibration!$B$2:$B$4,C114)</f>
        <v>367.30903161734955</v>
      </c>
      <c r="K114" s="2">
        <f>TREND(Calibration!$A$2:$A$4,Calibration!$C$2:$C$4,E114)</f>
        <v>512.15689069647851</v>
      </c>
      <c r="L114" s="2">
        <f>TREND(Calibration!$A$2:$A$4,Calibration!$D$2:$D$4,G114)</f>
        <v>593.10970530651377</v>
      </c>
    </row>
    <row r="115" spans="1:12" x14ac:dyDescent="0.25">
      <c r="A115">
        <v>565086</v>
      </c>
      <c r="B115">
        <v>14.96199989</v>
      </c>
      <c r="C115">
        <v>0.31211000999999999</v>
      </c>
      <c r="D115">
        <v>35.474998470000003</v>
      </c>
      <c r="E115">
        <v>0.26016</v>
      </c>
      <c r="F115">
        <v>37.893001560000002</v>
      </c>
      <c r="G115">
        <v>0.82630002000000002</v>
      </c>
      <c r="H115">
        <v>31.875999449999998</v>
      </c>
      <c r="J115" s="2">
        <f>TREND(Calibration!$A$2:$A$4,Calibration!$B$2:$B$4,C115)</f>
        <v>356.56238946674625</v>
      </c>
      <c r="K115" s="2">
        <f>TREND(Calibration!$A$2:$A$4,Calibration!$C$2:$C$4,E115)</f>
        <v>514.6549321650723</v>
      </c>
      <c r="L115" s="2">
        <f>TREND(Calibration!$A$2:$A$4,Calibration!$D$2:$D$4,G115)</f>
        <v>598.49571448803147</v>
      </c>
    </row>
    <row r="116" spans="1:12" x14ac:dyDescent="0.25">
      <c r="A116">
        <v>570079</v>
      </c>
      <c r="B116">
        <v>15.05200005</v>
      </c>
      <c r="C116">
        <v>0.31275999999999998</v>
      </c>
      <c r="D116">
        <v>35.45299911</v>
      </c>
      <c r="E116">
        <v>0.26016</v>
      </c>
      <c r="F116">
        <v>37.950000760000002</v>
      </c>
      <c r="G116">
        <v>0.82840002000000001</v>
      </c>
      <c r="H116">
        <v>31.872999190000002</v>
      </c>
      <c r="J116" s="2">
        <f>TREND(Calibration!$A$2:$A$4,Calibration!$B$2:$B$4,C116)</f>
        <v>359.43697328456869</v>
      </c>
      <c r="K116" s="2">
        <f>TREND(Calibration!$A$2:$A$4,Calibration!$C$2:$C$4,E116)</f>
        <v>514.6549321650723</v>
      </c>
      <c r="L116" s="2">
        <f>TREND(Calibration!$A$2:$A$4,Calibration!$D$2:$D$4,G116)</f>
        <v>599.98395386713503</v>
      </c>
    </row>
    <row r="117" spans="1:12" x14ac:dyDescent="0.25">
      <c r="A117">
        <v>575081</v>
      </c>
      <c r="B117">
        <v>15.18500042</v>
      </c>
      <c r="C117">
        <v>0.31206</v>
      </c>
      <c r="D117">
        <v>35.456001280000002</v>
      </c>
      <c r="E117">
        <v>0.25968000000000002</v>
      </c>
      <c r="F117">
        <v>37.963001249999998</v>
      </c>
      <c r="G117">
        <v>0.82950002</v>
      </c>
      <c r="H117">
        <v>31.940999980000001</v>
      </c>
      <c r="J117" s="2">
        <f>TREND(Calibration!$A$2:$A$4,Calibration!$B$2:$B$4,C117)</f>
        <v>356.34122000763273</v>
      </c>
      <c r="K117" s="2">
        <f>TREND(Calibration!$A$2:$A$4,Calibration!$C$2:$C$4,E117)</f>
        <v>510.9077528628286</v>
      </c>
      <c r="L117" s="2">
        <f>TREND(Calibration!$A$2:$A$4,Calibration!$D$2:$D$4,G117)</f>
        <v>600.76350782761779</v>
      </c>
    </row>
    <row r="118" spans="1:12" x14ac:dyDescent="0.25">
      <c r="A118">
        <v>580080</v>
      </c>
      <c r="B118">
        <v>15.272999759999999</v>
      </c>
      <c r="C118">
        <v>0.31114000000000003</v>
      </c>
      <c r="D118">
        <v>35.456001280000002</v>
      </c>
      <c r="E118">
        <v>0.26010999000000001</v>
      </c>
      <c r="F118">
        <v>38.004001619999997</v>
      </c>
      <c r="G118">
        <v>0.83060001999999999</v>
      </c>
      <c r="H118">
        <v>31.908000950000002</v>
      </c>
      <c r="J118" s="2">
        <f>TREND(Calibration!$A$2:$A$4,Calibration!$B$2:$B$4,C118)</f>
        <v>352.27251570080239</v>
      </c>
      <c r="K118" s="2">
        <f>TREND(Calibration!$A$2:$A$4,Calibration!$C$2:$C$4,E118)</f>
        <v>514.26452292151976</v>
      </c>
      <c r="L118" s="2">
        <f>TREND(Calibration!$A$2:$A$4,Calibration!$D$2:$D$4,G118)</f>
        <v>601.54306178810066</v>
      </c>
    </row>
    <row r="119" spans="1:12" x14ac:dyDescent="0.25">
      <c r="A119">
        <v>585089</v>
      </c>
      <c r="B119">
        <v>15.27999973</v>
      </c>
      <c r="C119">
        <v>0.31481000999999997</v>
      </c>
      <c r="D119">
        <v>35.472000119999997</v>
      </c>
      <c r="E119">
        <v>0.25979000000000002</v>
      </c>
      <c r="F119">
        <v>37.941001890000003</v>
      </c>
      <c r="G119">
        <v>0.82630002000000002</v>
      </c>
      <c r="H119">
        <v>31.85400009</v>
      </c>
      <c r="J119" s="2">
        <f>TREND(Calibration!$A$2:$A$4,Calibration!$B$2:$B$4,C119)</f>
        <v>368.50315210635745</v>
      </c>
      <c r="K119" s="2">
        <f>TREND(Calibration!$A$2:$A$4,Calibration!$C$2:$C$4,E119)</f>
        <v>511.7664814529262</v>
      </c>
      <c r="L119" s="2">
        <f>TREND(Calibration!$A$2:$A$4,Calibration!$D$2:$D$4,G119)</f>
        <v>598.49571448803147</v>
      </c>
    </row>
    <row r="120" spans="1:12" x14ac:dyDescent="0.25">
      <c r="A120">
        <v>590080</v>
      </c>
      <c r="B120">
        <v>15.25</v>
      </c>
      <c r="C120">
        <v>0.31248999</v>
      </c>
      <c r="D120">
        <v>35.516998289999997</v>
      </c>
      <c r="E120">
        <v>0.26006001000000001</v>
      </c>
      <c r="F120">
        <v>37.89599991</v>
      </c>
      <c r="G120">
        <v>0.82090001999999995</v>
      </c>
      <c r="H120">
        <v>31.882999420000001</v>
      </c>
      <c r="J120" s="2">
        <f>TREND(Calibration!$A$2:$A$4,Calibration!$B$2:$B$4,C120)</f>
        <v>358.24285279556102</v>
      </c>
      <c r="K120" s="2">
        <f>TREND(Calibration!$A$2:$A$4,Calibration!$C$2:$C$4,E120)</f>
        <v>513.87434787667371</v>
      </c>
      <c r="L120" s="2">
        <f>TREND(Calibration!$A$2:$A$4,Calibration!$D$2:$D$4,G120)</f>
        <v>594.6688132274794</v>
      </c>
    </row>
    <row r="121" spans="1:12" x14ac:dyDescent="0.25">
      <c r="A121">
        <v>595080</v>
      </c>
      <c r="B121">
        <v>15.18500042</v>
      </c>
      <c r="C121">
        <v>0.31200000999999999</v>
      </c>
      <c r="D121">
        <v>35.513999939999998</v>
      </c>
      <c r="E121">
        <v>0.26006001000000001</v>
      </c>
      <c r="F121">
        <v>37.911998750000002</v>
      </c>
      <c r="G121">
        <v>0.82999997999999997</v>
      </c>
      <c r="H121">
        <v>31.934000019999999</v>
      </c>
      <c r="J121" s="2">
        <f>TREND(Calibration!$A$2:$A$4,Calibration!$B$2:$B$4,C121)</f>
        <v>356.07591395179929</v>
      </c>
      <c r="K121" s="2">
        <f>TREND(Calibration!$A$2:$A$4,Calibration!$C$2:$C$4,E121)</f>
        <v>513.87434787667371</v>
      </c>
      <c r="L121" s="2">
        <f>TREND(Calibration!$A$2:$A$4,Calibration!$D$2:$D$4,G121)</f>
        <v>601.11782218951134</v>
      </c>
    </row>
    <row r="122" spans="1:12" x14ac:dyDescent="0.25">
      <c r="A122">
        <v>600079</v>
      </c>
      <c r="B122">
        <v>15.097999570000001</v>
      </c>
      <c r="C122">
        <v>0.31237999</v>
      </c>
      <c r="D122">
        <v>35.47900009</v>
      </c>
      <c r="E122">
        <v>0.26076000999999999</v>
      </c>
      <c r="F122">
        <v>37.933998109999997</v>
      </c>
      <c r="G122">
        <v>0.83380001999999998</v>
      </c>
      <c r="H122">
        <v>31.96899986</v>
      </c>
      <c r="J122" s="2">
        <f>TREND(Calibration!$A$2:$A$4,Calibration!$B$2:$B$4,C122)</f>
        <v>357.75637728061383</v>
      </c>
      <c r="K122" s="2">
        <f>TREND(Calibration!$A$2:$A$4,Calibration!$C$2:$C$4,E122)</f>
        <v>519.33898435911237</v>
      </c>
      <c r="L122" s="2">
        <f>TREND(Calibration!$A$2:$A$4,Calibration!$D$2:$D$4,G122)</f>
        <v>603.81085512768698</v>
      </c>
    </row>
    <row r="123" spans="1:12" x14ac:dyDescent="0.25">
      <c r="A123">
        <v>605081</v>
      </c>
      <c r="B123">
        <v>15.01399994</v>
      </c>
      <c r="C123">
        <v>0.31259998999999999</v>
      </c>
      <c r="D123">
        <v>35.522998809999997</v>
      </c>
      <c r="E123">
        <v>0.26091998999999999</v>
      </c>
      <c r="F123">
        <v>37.944000240000001</v>
      </c>
      <c r="G123">
        <v>0.82789999000000003</v>
      </c>
      <c r="H123">
        <v>31.940999980000001</v>
      </c>
      <c r="J123" s="2">
        <f>TREND(Calibration!$A$2:$A$4,Calibration!$B$2:$B$4,C123)</f>
        <v>358.72932831050798</v>
      </c>
      <c r="K123" s="2">
        <f>TREND(Calibration!$A$2:$A$4,Calibration!$C$2:$C$4,E123)</f>
        <v>520.58788799405602</v>
      </c>
      <c r="L123" s="2">
        <f>TREND(Calibration!$A$2:$A$4,Calibration!$D$2:$D$4,G123)</f>
        <v>599.62958989726212</v>
      </c>
    </row>
    <row r="124" spans="1:12" x14ac:dyDescent="0.25">
      <c r="A124">
        <v>610080</v>
      </c>
      <c r="B124">
        <v>14.97099972</v>
      </c>
      <c r="C124">
        <v>0.31248999</v>
      </c>
      <c r="D124">
        <v>35.506999970000003</v>
      </c>
      <c r="E124">
        <v>0.26113998999999999</v>
      </c>
      <c r="F124">
        <v>37.930999759999999</v>
      </c>
      <c r="G124">
        <v>0.82249998999999996</v>
      </c>
      <c r="H124">
        <v>31.92099953</v>
      </c>
      <c r="J124" s="2">
        <f>TREND(Calibration!$A$2:$A$4,Calibration!$B$2:$B$4,C124)</f>
        <v>358.24285279556102</v>
      </c>
      <c r="K124" s="2">
        <f>TREND(Calibration!$A$2:$A$4,Calibration!$C$2:$C$4,E124)</f>
        <v>522.30534517425099</v>
      </c>
      <c r="L124" s="2">
        <f>TREND(Calibration!$A$2:$A$4,Calibration!$D$2:$D$4,G124)</f>
        <v>595.80268863671006</v>
      </c>
    </row>
    <row r="125" spans="1:12" x14ac:dyDescent="0.25">
      <c r="A125">
        <v>615081</v>
      </c>
      <c r="B125">
        <v>14.958000180000001</v>
      </c>
      <c r="C125">
        <v>0.31152001000000001</v>
      </c>
      <c r="D125">
        <v>35.539001460000001</v>
      </c>
      <c r="E125">
        <v>0.26113998999999999</v>
      </c>
      <c r="F125">
        <v>37.92200089</v>
      </c>
      <c r="G125">
        <v>0.82459998000000001</v>
      </c>
      <c r="H125">
        <v>31.882999420000001</v>
      </c>
      <c r="J125" s="2">
        <f>TREND(Calibration!$A$2:$A$4,Calibration!$B$2:$B$4,C125)</f>
        <v>353.95311170475725</v>
      </c>
      <c r="K125" s="2">
        <f>TREND(Calibration!$A$2:$A$4,Calibration!$C$2:$C$4,E125)</f>
        <v>522.30534517425099</v>
      </c>
      <c r="L125" s="2">
        <f>TREND(Calibration!$A$2:$A$4,Calibration!$D$2:$D$4,G125)</f>
        <v>597.29092092895939</v>
      </c>
    </row>
    <row r="126" spans="1:12" x14ac:dyDescent="0.25">
      <c r="A126">
        <v>620080</v>
      </c>
      <c r="B126">
        <v>15.05200005</v>
      </c>
      <c r="C126">
        <v>0.31130001000000002</v>
      </c>
      <c r="D126">
        <v>35.48500061</v>
      </c>
      <c r="E126">
        <v>0.26113998999999999</v>
      </c>
      <c r="F126">
        <v>37.937000269999999</v>
      </c>
      <c r="G126">
        <v>0.81819998999999999</v>
      </c>
      <c r="H126">
        <v>31.864000319999999</v>
      </c>
      <c r="J126" s="2">
        <f>TREND(Calibration!$A$2:$A$4,Calibration!$B$2:$B$4,C126)</f>
        <v>352.9801606748631</v>
      </c>
      <c r="K126" s="2">
        <f>TREND(Calibration!$A$2:$A$4,Calibration!$C$2:$C$4,E126)</f>
        <v>522.30534517425099</v>
      </c>
      <c r="L126" s="2">
        <f>TREND(Calibration!$A$2:$A$4,Calibration!$D$2:$D$4,G126)</f>
        <v>592.75534133664087</v>
      </c>
    </row>
    <row r="127" spans="1:12" x14ac:dyDescent="0.25">
      <c r="A127">
        <v>625180</v>
      </c>
      <c r="B127">
        <v>15.14299965</v>
      </c>
      <c r="C127">
        <v>0.31032999999999999</v>
      </c>
      <c r="D127">
        <v>35.509998320000001</v>
      </c>
      <c r="E127">
        <v>0.26113998999999999</v>
      </c>
      <c r="F127">
        <v>37.92200089</v>
      </c>
      <c r="G127">
        <v>0.81980001999999996</v>
      </c>
      <c r="H127">
        <v>31.847999569999999</v>
      </c>
      <c r="J127" s="2">
        <f>TREND(Calibration!$A$2:$A$4,Calibration!$B$2:$B$4,C127)</f>
        <v>348.69028690891878</v>
      </c>
      <c r="K127" s="2">
        <f>TREND(Calibration!$A$2:$A$4,Calibration!$C$2:$C$4,E127)</f>
        <v>522.30534517425099</v>
      </c>
      <c r="L127" s="2">
        <f>TREND(Calibration!$A$2:$A$4,Calibration!$D$2:$D$4,G127)</f>
        <v>593.88925926699653</v>
      </c>
    </row>
    <row r="128" spans="1:12" x14ac:dyDescent="0.25">
      <c r="A128">
        <v>630081</v>
      </c>
      <c r="B128">
        <v>15.30500031</v>
      </c>
      <c r="C128">
        <v>0.30783999000000001</v>
      </c>
      <c r="D128">
        <v>35.504001619999997</v>
      </c>
      <c r="E128">
        <v>0.26113998999999999</v>
      </c>
      <c r="F128">
        <v>37.981998439999998</v>
      </c>
      <c r="G128">
        <v>0.83329998999999999</v>
      </c>
      <c r="H128">
        <v>31.870000839999999</v>
      </c>
      <c r="J128" s="2">
        <f>TREND(Calibration!$A$2:$A$4,Calibration!$B$2:$B$4,C128)</f>
        <v>337.67820602734173</v>
      </c>
      <c r="K128" s="2">
        <f>TREND(Calibration!$A$2:$A$4,Calibration!$C$2:$C$4,E128)</f>
        <v>522.30534517425099</v>
      </c>
      <c r="L128" s="2">
        <f>TREND(Calibration!$A$2:$A$4,Calibration!$D$2:$D$4,G128)</f>
        <v>603.45649115781407</v>
      </c>
    </row>
    <row r="129" spans="1:12" x14ac:dyDescent="0.25">
      <c r="A129">
        <v>635081</v>
      </c>
      <c r="B129">
        <v>15.31200027</v>
      </c>
      <c r="C129">
        <v>0.30730000000000002</v>
      </c>
      <c r="D129">
        <v>35.504001619999997</v>
      </c>
      <c r="E129">
        <v>0.26216</v>
      </c>
      <c r="F129">
        <v>37.930999759999999</v>
      </c>
      <c r="G129">
        <v>0.83060001999999999</v>
      </c>
      <c r="H129">
        <v>31.83799934</v>
      </c>
      <c r="J129" s="2">
        <f>TREND(Calibration!$A$2:$A$4,Calibration!$B$2:$B$4,C129)</f>
        <v>335.29009772446648</v>
      </c>
      <c r="K129" s="2">
        <f>TREND(Calibration!$A$2:$A$4,Calibration!$C$2:$C$4,E129)</f>
        <v>530.26817925775458</v>
      </c>
      <c r="L129" s="2">
        <f>TREND(Calibration!$A$2:$A$4,Calibration!$D$2:$D$4,G129)</f>
        <v>601.54306178810066</v>
      </c>
    </row>
    <row r="130" spans="1:12" x14ac:dyDescent="0.25">
      <c r="A130">
        <v>640081</v>
      </c>
      <c r="B130">
        <v>15.29899979</v>
      </c>
      <c r="C130">
        <v>0.30875998999999998</v>
      </c>
      <c r="D130">
        <v>35.506999970000003</v>
      </c>
      <c r="E130">
        <v>0.26280998999999999</v>
      </c>
      <c r="F130">
        <v>37.92200089</v>
      </c>
      <c r="G130">
        <v>0.82899999999999996</v>
      </c>
      <c r="H130">
        <v>31.834999079999999</v>
      </c>
      <c r="J130" s="2">
        <f>TREND(Calibration!$A$2:$A$4,Calibration!$B$2:$B$4,C130)</f>
        <v>341.74691033417207</v>
      </c>
      <c r="K130" s="2">
        <f>TREND(Calibration!$A$2:$A$4,Calibration!$C$2:$C$4,E130)</f>
        <v>535.34240649664093</v>
      </c>
      <c r="L130" s="2">
        <f>TREND(Calibration!$A$2:$A$4,Calibration!$D$2:$D$4,G130)</f>
        <v>600.40915094459899</v>
      </c>
    </row>
    <row r="131" spans="1:12" x14ac:dyDescent="0.25">
      <c r="A131">
        <v>645081</v>
      </c>
      <c r="B131">
        <v>15.22399998</v>
      </c>
      <c r="C131">
        <v>0.31108001000000002</v>
      </c>
      <c r="D131">
        <v>35.522998809999997</v>
      </c>
      <c r="E131">
        <v>0.26276000999999999</v>
      </c>
      <c r="F131">
        <v>37.928001399999999</v>
      </c>
      <c r="G131">
        <v>0.82950002</v>
      </c>
      <c r="H131">
        <v>31.82799911</v>
      </c>
      <c r="J131" s="2">
        <f>TREND(Calibration!$A$2:$A$4,Calibration!$B$2:$B$4,C131)</f>
        <v>352.00720964496873</v>
      </c>
      <c r="K131" s="2">
        <f>TREND(Calibration!$A$2:$A$4,Calibration!$C$2:$C$4,E131)</f>
        <v>534.95223145179466</v>
      </c>
      <c r="L131" s="2">
        <f>TREND(Calibration!$A$2:$A$4,Calibration!$D$2:$D$4,G131)</f>
        <v>600.76350782761779</v>
      </c>
    </row>
    <row r="132" spans="1:12" x14ac:dyDescent="0.25">
      <c r="A132">
        <v>650081</v>
      </c>
      <c r="B132">
        <v>15.12100029</v>
      </c>
      <c r="C132">
        <v>0.31086998999999998</v>
      </c>
      <c r="D132">
        <v>35.539001460000001</v>
      </c>
      <c r="E132">
        <v>0.26346001000000002</v>
      </c>
      <c r="F132">
        <v>37.92200089</v>
      </c>
      <c r="G132">
        <v>0.82730000999999997</v>
      </c>
      <c r="H132">
        <v>31.850999829999999</v>
      </c>
      <c r="J132" s="2">
        <f>TREND(Calibration!$A$2:$A$4,Calibration!$B$2:$B$4,C132)</f>
        <v>351.07839521179426</v>
      </c>
      <c r="K132" s="2">
        <f>TREND(Calibration!$A$2:$A$4,Calibration!$C$2:$C$4,E132)</f>
        <v>540.41686793423355</v>
      </c>
      <c r="L132" s="2">
        <f>TREND(Calibration!$A$2:$A$4,Calibration!$D$2:$D$4,G132)</f>
        <v>599.20439281979793</v>
      </c>
    </row>
    <row r="133" spans="1:12" x14ac:dyDescent="0.25">
      <c r="A133">
        <v>655081</v>
      </c>
      <c r="B133">
        <v>14.980999949999999</v>
      </c>
      <c r="C133">
        <v>0.31125000000000003</v>
      </c>
      <c r="D133">
        <v>35.528999329999998</v>
      </c>
      <c r="E133">
        <v>0.26480999999999999</v>
      </c>
      <c r="F133">
        <v>37.911998750000002</v>
      </c>
      <c r="G133">
        <v>0.82569999000000005</v>
      </c>
      <c r="H133">
        <v>31.82799911</v>
      </c>
      <c r="J133" s="2">
        <f>TREND(Calibration!$A$2:$A$4,Calibration!$B$2:$B$4,C133)</f>
        <v>352.75899121574935</v>
      </c>
      <c r="K133" s="2">
        <f>TREND(Calibration!$A$2:$A$4,Calibration!$C$2:$C$4,E133)</f>
        <v>550.95573165555857</v>
      </c>
      <c r="L133" s="2">
        <f>TREND(Calibration!$A$2:$A$4,Calibration!$D$2:$D$4,G133)</f>
        <v>598.07048197629649</v>
      </c>
    </row>
    <row r="134" spans="1:12" x14ac:dyDescent="0.25">
      <c r="A134">
        <v>660081</v>
      </c>
      <c r="B134">
        <v>14.92300034</v>
      </c>
      <c r="C134">
        <v>0.31071000999999998</v>
      </c>
      <c r="D134">
        <v>35.481998439999998</v>
      </c>
      <c r="E134">
        <v>0.26572999000000003</v>
      </c>
      <c r="F134">
        <v>37.905998230000002</v>
      </c>
      <c r="G134">
        <v>0.82410002000000004</v>
      </c>
      <c r="H134">
        <v>31.872999190000002</v>
      </c>
      <c r="J134" s="2">
        <f>TREND(Calibration!$A$2:$A$4,Calibration!$B$2:$B$4,C134)</f>
        <v>350.37088291287387</v>
      </c>
      <c r="K134" s="2">
        <f>TREND(Calibration!$A$2:$A$4,Calibration!$C$2:$C$4,E134)</f>
        <v>558.13774725195731</v>
      </c>
      <c r="L134" s="2">
        <f>TREND(Calibration!$A$2:$A$4,Calibration!$D$2:$D$4,G134)</f>
        <v>596.93660656706584</v>
      </c>
    </row>
    <row r="135" spans="1:12" x14ac:dyDescent="0.25">
      <c r="A135">
        <v>665081</v>
      </c>
      <c r="B135">
        <v>14.977999690000001</v>
      </c>
      <c r="C135">
        <v>0.31005999000000001</v>
      </c>
      <c r="D135">
        <v>35.491001130000001</v>
      </c>
      <c r="E135">
        <v>0.26611000000000001</v>
      </c>
      <c r="F135">
        <v>37.965999600000004</v>
      </c>
      <c r="G135">
        <v>0.84189999000000004</v>
      </c>
      <c r="H135">
        <v>31.85700035</v>
      </c>
      <c r="J135" s="2">
        <f>TREND(Calibration!$A$2:$A$4,Calibration!$B$2:$B$4,C135)</f>
        <v>347.49616641991088</v>
      </c>
      <c r="K135" s="2">
        <f>TREND(Calibration!$A$2:$A$4,Calibration!$C$2:$C$4,E135)</f>
        <v>561.10434226580242</v>
      </c>
      <c r="L135" s="2">
        <f>TREND(Calibration!$A$2:$A$4,Calibration!$D$2:$D$4,G135)</f>
        <v>609.55118575795245</v>
      </c>
    </row>
    <row r="136" spans="1:12" x14ac:dyDescent="0.25">
      <c r="A136">
        <v>670081</v>
      </c>
      <c r="B136">
        <v>15.08199978</v>
      </c>
      <c r="C136">
        <v>0.31</v>
      </c>
      <c r="D136">
        <v>35.520000459999999</v>
      </c>
      <c r="E136">
        <v>0.26578998999999998</v>
      </c>
      <c r="F136">
        <v>37.946998600000001</v>
      </c>
      <c r="G136">
        <v>0.84249996999999999</v>
      </c>
      <c r="H136">
        <v>31.847999569999999</v>
      </c>
      <c r="J136" s="2">
        <f>TREND(Calibration!$A$2:$A$4,Calibration!$B$2:$B$4,C136)</f>
        <v>347.23086036407744</v>
      </c>
      <c r="K136" s="2">
        <f>TREND(Calibration!$A$2:$A$4,Calibration!$C$2:$C$4,E136)</f>
        <v>558.60614466473749</v>
      </c>
      <c r="L136" s="2">
        <f>TREND(Calibration!$A$2:$A$4,Calibration!$D$2:$D$4,G136)</f>
        <v>609.97638283541653</v>
      </c>
    </row>
    <row r="137" spans="1:12" x14ac:dyDescent="0.25">
      <c r="A137">
        <v>675081</v>
      </c>
      <c r="B137">
        <v>15.16300011</v>
      </c>
      <c r="C137">
        <v>0.31130001000000002</v>
      </c>
      <c r="D137">
        <v>35.522998809999997</v>
      </c>
      <c r="E137">
        <v>0.26546001000000002</v>
      </c>
      <c r="F137">
        <v>37.928001399999999</v>
      </c>
      <c r="G137">
        <v>0.83649998999999997</v>
      </c>
      <c r="H137">
        <v>31.8409996</v>
      </c>
      <c r="J137" s="2">
        <f>TREND(Calibration!$A$2:$A$4,Calibration!$B$2:$B$4,C137)</f>
        <v>352.9801606748631</v>
      </c>
      <c r="K137" s="2">
        <f>TREND(Calibration!$A$2:$A$4,Calibration!$C$2:$C$4,E137)</f>
        <v>556.03011502691584</v>
      </c>
      <c r="L137" s="2">
        <f>TREND(Calibration!$A$2:$A$4,Calibration!$D$2:$D$4,G137)</f>
        <v>605.72428449740039</v>
      </c>
    </row>
    <row r="138" spans="1:12" x14ac:dyDescent="0.25">
      <c r="A138">
        <v>680089</v>
      </c>
      <c r="B138">
        <v>15.28299999</v>
      </c>
      <c r="C138">
        <v>0.31313999999999997</v>
      </c>
      <c r="D138">
        <v>35.541999820000001</v>
      </c>
      <c r="E138">
        <v>0.26583999000000003</v>
      </c>
      <c r="F138">
        <v>37.928001399999999</v>
      </c>
      <c r="G138">
        <v>0.83490001999999996</v>
      </c>
      <c r="H138">
        <v>31.85400009</v>
      </c>
      <c r="J138" s="2">
        <f>TREND(Calibration!$A$2:$A$4,Calibration!$B$2:$B$4,C138)</f>
        <v>361.11752506347693</v>
      </c>
      <c r="K138" s="2">
        <f>TREND(Calibration!$A$2:$A$4,Calibration!$C$2:$C$4,E138)</f>
        <v>558.99647584205491</v>
      </c>
      <c r="L138" s="2">
        <f>TREND(Calibration!$A$2:$A$4,Calibration!$D$2:$D$4,G138)</f>
        <v>604.59040908816974</v>
      </c>
    </row>
    <row r="139" spans="1:12" x14ac:dyDescent="0.25">
      <c r="A139">
        <v>685082</v>
      </c>
      <c r="B139">
        <v>15.347999570000001</v>
      </c>
      <c r="C139">
        <v>0.31226999</v>
      </c>
      <c r="D139">
        <v>35.500999450000002</v>
      </c>
      <c r="E139">
        <v>0.26642999000000001</v>
      </c>
      <c r="F139">
        <v>37.941001890000003</v>
      </c>
      <c r="G139">
        <v>0.84079999000000005</v>
      </c>
      <c r="H139">
        <v>31.905000690000001</v>
      </c>
      <c r="J139" s="2">
        <f>TREND(Calibration!$A$2:$A$4,Calibration!$B$2:$B$4,C139)</f>
        <v>357.26990176566665</v>
      </c>
      <c r="K139" s="2">
        <f>TREND(Calibration!$A$2:$A$4,Calibration!$C$2:$C$4,E139)</f>
        <v>563.60238373439574</v>
      </c>
      <c r="L139" s="2">
        <f>TREND(Calibration!$A$2:$A$4,Calibration!$D$2:$D$4,G139)</f>
        <v>608.77163179746969</v>
      </c>
    </row>
    <row r="140" spans="1:12" x14ac:dyDescent="0.25">
      <c r="A140">
        <v>690089</v>
      </c>
      <c r="B140">
        <v>15.29300022</v>
      </c>
      <c r="C140">
        <v>0.31102999999999997</v>
      </c>
      <c r="D140">
        <v>35.5359993</v>
      </c>
      <c r="E140">
        <v>0.26572999000000003</v>
      </c>
      <c r="F140">
        <v>37.937000269999999</v>
      </c>
      <c r="G140">
        <v>0.83920002000000005</v>
      </c>
      <c r="H140">
        <v>31.950000760000002</v>
      </c>
      <c r="J140" s="2">
        <f>TREND(Calibration!$A$2:$A$4,Calibration!$B$2:$B$4,C140)</f>
        <v>351.78604018585497</v>
      </c>
      <c r="K140" s="2">
        <f>TREND(Calibration!$A$2:$A$4,Calibration!$C$2:$C$4,E140)</f>
        <v>558.13774725195731</v>
      </c>
      <c r="L140" s="2">
        <f>TREND(Calibration!$A$2:$A$4,Calibration!$D$2:$D$4,G140)</f>
        <v>607.63775638823904</v>
      </c>
    </row>
    <row r="141" spans="1:12" x14ac:dyDescent="0.25">
      <c r="A141">
        <v>695082</v>
      </c>
      <c r="B141">
        <v>15.22099972</v>
      </c>
      <c r="C141">
        <v>0.30886998999999998</v>
      </c>
      <c r="D141">
        <v>35.526000979999999</v>
      </c>
      <c r="E141">
        <v>0.26507999999999998</v>
      </c>
      <c r="F141">
        <v>37.974998470000003</v>
      </c>
      <c r="G141">
        <v>0.84079999000000005</v>
      </c>
      <c r="H141">
        <v>31.882999420000001</v>
      </c>
      <c r="J141" s="2">
        <f>TREND(Calibration!$A$2:$A$4,Calibration!$B$2:$B$4,C141)</f>
        <v>342.23338584911926</v>
      </c>
      <c r="K141" s="2">
        <f>TREND(Calibration!$A$2:$A$4,Calibration!$C$2:$C$4,E141)</f>
        <v>553.06352001307073</v>
      </c>
      <c r="L141" s="2">
        <f>TREND(Calibration!$A$2:$A$4,Calibration!$D$2:$D$4,G141)</f>
        <v>608.77163179746969</v>
      </c>
    </row>
    <row r="142" spans="1:12" x14ac:dyDescent="0.25">
      <c r="A142">
        <v>700082</v>
      </c>
      <c r="B142">
        <v>15.12100029</v>
      </c>
      <c r="C142">
        <v>0.30941001000000001</v>
      </c>
      <c r="D142">
        <v>35.533000950000002</v>
      </c>
      <c r="E142">
        <v>0.26572999000000003</v>
      </c>
      <c r="F142">
        <v>37.944000240000001</v>
      </c>
      <c r="G142">
        <v>0.83710002999999999</v>
      </c>
      <c r="H142">
        <v>31.867000579999999</v>
      </c>
      <c r="J142" s="2">
        <f>TREND(Calibration!$A$2:$A$4,Calibration!$B$2:$B$4,C142)</f>
        <v>344.62162682713529</v>
      </c>
      <c r="K142" s="2">
        <f>TREND(Calibration!$A$2:$A$4,Calibration!$C$2:$C$4,E142)</f>
        <v>558.13774725195731</v>
      </c>
      <c r="L142" s="2">
        <f>TREND(Calibration!$A$2:$A$4,Calibration!$D$2:$D$4,G142)</f>
        <v>606.14952409598959</v>
      </c>
    </row>
    <row r="143" spans="1:12" x14ac:dyDescent="0.25">
      <c r="A143">
        <v>705088</v>
      </c>
      <c r="B143">
        <v>15.02000046</v>
      </c>
      <c r="C143">
        <v>0.30935001000000001</v>
      </c>
      <c r="D143">
        <v>35.548000340000002</v>
      </c>
      <c r="E143">
        <v>0.26605999000000002</v>
      </c>
      <c r="F143">
        <v>37.905998230000002</v>
      </c>
      <c r="G143">
        <v>0.83539998999999998</v>
      </c>
      <c r="H143">
        <v>31.870000839999999</v>
      </c>
      <c r="J143" s="2">
        <f>TREND(Calibration!$A$2:$A$4,Calibration!$B$2:$B$4,C143)</f>
        <v>344.356276546255</v>
      </c>
      <c r="K143" s="2">
        <f>TREND(Calibration!$A$2:$A$4,Calibration!$C$2:$C$4,E143)</f>
        <v>560.71393302224965</v>
      </c>
      <c r="L143" s="2">
        <f>TREND(Calibration!$A$2:$A$4,Calibration!$D$2:$D$4,G143)</f>
        <v>604.94473053691763</v>
      </c>
    </row>
    <row r="144" spans="1:12" x14ac:dyDescent="0.25">
      <c r="A144">
        <v>710220</v>
      </c>
      <c r="B144">
        <v>15.038999560000001</v>
      </c>
      <c r="C144">
        <v>0.30914000000000003</v>
      </c>
      <c r="D144">
        <v>35.506999970000003</v>
      </c>
      <c r="E144">
        <v>0.26578998999999998</v>
      </c>
      <c r="F144">
        <v>37.950000760000002</v>
      </c>
      <c r="G144">
        <v>0.84350002000000002</v>
      </c>
      <c r="H144">
        <v>31.940999980000001</v>
      </c>
      <c r="J144" s="2">
        <f>TREND(Calibration!$A$2:$A$4,Calibration!$B$2:$B$4,C144)</f>
        <v>343.42750633812739</v>
      </c>
      <c r="K144" s="2">
        <f>TREND(Calibration!$A$2:$A$4,Calibration!$C$2:$C$4,E144)</f>
        <v>558.60614466473749</v>
      </c>
      <c r="L144" s="2">
        <f>TREND(Calibration!$A$2:$A$4,Calibration!$D$2:$D$4,G144)</f>
        <v>610.68510368830823</v>
      </c>
    </row>
    <row r="145" spans="1:12" x14ac:dyDescent="0.25">
      <c r="A145">
        <v>715087</v>
      </c>
      <c r="B145">
        <v>15.088000299999999</v>
      </c>
      <c r="C145">
        <v>0.30978999000000002</v>
      </c>
      <c r="D145">
        <v>35.506999970000003</v>
      </c>
      <c r="E145">
        <v>0.26541000999999997</v>
      </c>
      <c r="F145">
        <v>37.937000269999999</v>
      </c>
      <c r="G145">
        <v>0.84189999000000004</v>
      </c>
      <c r="H145">
        <v>31.9659996</v>
      </c>
      <c r="J145" s="2">
        <f>TREND(Calibration!$A$2:$A$4,Calibration!$B$2:$B$4,C145)</f>
        <v>346.30209015594983</v>
      </c>
      <c r="K145" s="2">
        <f>TREND(Calibration!$A$2:$A$4,Calibration!$C$2:$C$4,E145)</f>
        <v>555.63978384959842</v>
      </c>
      <c r="L145" s="2">
        <f>TREND(Calibration!$A$2:$A$4,Calibration!$D$2:$D$4,G145)</f>
        <v>609.55118575795245</v>
      </c>
    </row>
    <row r="146" spans="1:12" x14ac:dyDescent="0.25">
      <c r="A146">
        <v>720082</v>
      </c>
      <c r="B146">
        <v>15.130000109999999</v>
      </c>
      <c r="C146">
        <v>0.31173000000000001</v>
      </c>
      <c r="D146">
        <v>35.520000459999999</v>
      </c>
      <c r="E146">
        <v>0.26546001000000002</v>
      </c>
      <c r="F146">
        <v>37.987998959999999</v>
      </c>
      <c r="G146">
        <v>0.84249996999999999</v>
      </c>
      <c r="H146">
        <v>31.97900009</v>
      </c>
      <c r="J146" s="2">
        <f>TREND(Calibration!$A$2:$A$4,Calibration!$B$2:$B$4,C146)</f>
        <v>354.88179346279139</v>
      </c>
      <c r="K146" s="2">
        <f>TREND(Calibration!$A$2:$A$4,Calibration!$C$2:$C$4,E146)</f>
        <v>556.03011502691584</v>
      </c>
      <c r="L146" s="2">
        <f>TREND(Calibration!$A$2:$A$4,Calibration!$D$2:$D$4,G146)</f>
        <v>609.97638283541653</v>
      </c>
    </row>
    <row r="147" spans="1:12" x14ac:dyDescent="0.25">
      <c r="A147">
        <v>725081</v>
      </c>
      <c r="B147">
        <v>15.175999640000001</v>
      </c>
      <c r="C147">
        <v>0.31134999000000002</v>
      </c>
      <c r="D147">
        <v>35.54499817</v>
      </c>
      <c r="E147">
        <v>0.26642999000000001</v>
      </c>
      <c r="F147">
        <v>37.97900009</v>
      </c>
      <c r="G147">
        <v>0.83539998999999998</v>
      </c>
      <c r="H147">
        <v>31.917999269999999</v>
      </c>
      <c r="J147" s="2">
        <f>TREND(Calibration!$A$2:$A$4,Calibration!$B$2:$B$4,C147)</f>
        <v>353.2011974588363</v>
      </c>
      <c r="K147" s="2">
        <f>TREND(Calibration!$A$2:$A$4,Calibration!$C$2:$C$4,E147)</f>
        <v>563.60238373439574</v>
      </c>
      <c r="L147" s="2">
        <f>TREND(Calibration!$A$2:$A$4,Calibration!$D$2:$D$4,G147)</f>
        <v>604.94473053691763</v>
      </c>
    </row>
    <row r="148" spans="1:12" x14ac:dyDescent="0.25">
      <c r="A148">
        <v>730081</v>
      </c>
      <c r="B148">
        <v>15.256999970000001</v>
      </c>
      <c r="C148">
        <v>0.30961999000000001</v>
      </c>
      <c r="D148">
        <v>35.509998320000001</v>
      </c>
      <c r="E148">
        <v>0.26600000000000001</v>
      </c>
      <c r="F148">
        <v>37.933998109999997</v>
      </c>
      <c r="G148">
        <v>0.84079999000000005</v>
      </c>
      <c r="H148">
        <v>31.888999940000001</v>
      </c>
      <c r="J148" s="2">
        <f>TREND(Calibration!$A$2:$A$4,Calibration!$B$2:$B$4,C148)</f>
        <v>345.55026436012236</v>
      </c>
      <c r="K148" s="2">
        <f>TREND(Calibration!$A$2:$A$4,Calibration!$C$2:$C$4,E148)</f>
        <v>560.24561367570482</v>
      </c>
      <c r="L148" s="2">
        <f>TREND(Calibration!$A$2:$A$4,Calibration!$D$2:$D$4,G148)</f>
        <v>608.77163179746969</v>
      </c>
    </row>
    <row r="149" spans="1:12" x14ac:dyDescent="0.25">
      <c r="A149">
        <v>735081</v>
      </c>
      <c r="B149">
        <v>15.29899979</v>
      </c>
      <c r="C149">
        <v>0.30908000000000002</v>
      </c>
      <c r="D149">
        <v>35.561000819999997</v>
      </c>
      <c r="E149">
        <v>0.26578998999999998</v>
      </c>
      <c r="F149">
        <v>37.917999270000003</v>
      </c>
      <c r="G149">
        <v>0.83920002000000005</v>
      </c>
      <c r="H149">
        <v>31.867000579999999</v>
      </c>
      <c r="J149" s="2">
        <f>TREND(Calibration!$A$2:$A$4,Calibration!$B$2:$B$4,C149)</f>
        <v>343.1621560572471</v>
      </c>
      <c r="K149" s="2">
        <f>TREND(Calibration!$A$2:$A$4,Calibration!$C$2:$C$4,E149)</f>
        <v>558.60614466473749</v>
      </c>
      <c r="L149" s="2">
        <f>TREND(Calibration!$A$2:$A$4,Calibration!$D$2:$D$4,G149)</f>
        <v>607.63775638823904</v>
      </c>
    </row>
    <row r="150" spans="1:12" x14ac:dyDescent="0.25">
      <c r="A150">
        <v>740088</v>
      </c>
      <c r="B150">
        <v>15.288999560000001</v>
      </c>
      <c r="C150">
        <v>0.31049000999999998</v>
      </c>
      <c r="D150">
        <v>35.504001619999997</v>
      </c>
      <c r="E150">
        <v>0.26541000999999997</v>
      </c>
      <c r="F150">
        <v>37.915000919999997</v>
      </c>
      <c r="G150">
        <v>0.84299999000000003</v>
      </c>
      <c r="H150">
        <v>31.98500061</v>
      </c>
      <c r="J150" s="2">
        <f>TREND(Calibration!$A$2:$A$4,Calibration!$B$2:$B$4,C150)</f>
        <v>349.39793188297949</v>
      </c>
      <c r="K150" s="2">
        <f>TREND(Calibration!$A$2:$A$4,Calibration!$C$2:$C$4,E150)</f>
        <v>555.63978384959842</v>
      </c>
      <c r="L150" s="2">
        <f>TREND(Calibration!$A$2:$A$4,Calibration!$D$2:$D$4,G150)</f>
        <v>610.33073971843521</v>
      </c>
    </row>
    <row r="151" spans="1:12" x14ac:dyDescent="0.25">
      <c r="A151">
        <v>745085</v>
      </c>
      <c r="B151">
        <v>15.18500042</v>
      </c>
      <c r="C151">
        <v>0.31595001</v>
      </c>
      <c r="D151">
        <v>35.533000950000002</v>
      </c>
      <c r="E151">
        <v>0.26513999999999999</v>
      </c>
      <c r="F151">
        <v>37.974998470000003</v>
      </c>
      <c r="G151">
        <v>0.84729999</v>
      </c>
      <c r="H151">
        <v>31.92099953</v>
      </c>
      <c r="J151" s="2">
        <f>TREND(Calibration!$A$2:$A$4,Calibration!$B$2:$B$4,C151)</f>
        <v>373.54480744308216</v>
      </c>
      <c r="K151" s="2">
        <f>TREND(Calibration!$A$2:$A$4,Calibration!$C$2:$C$4,E151)</f>
        <v>553.53191742585091</v>
      </c>
      <c r="L151" s="2">
        <f>TREND(Calibration!$A$2:$A$4,Calibration!$D$2:$D$4,G151)</f>
        <v>613.3780870185044</v>
      </c>
    </row>
    <row r="152" spans="1:12" x14ac:dyDescent="0.25">
      <c r="A152">
        <v>750081</v>
      </c>
      <c r="B152">
        <v>15.06200027</v>
      </c>
      <c r="C152">
        <v>0.31</v>
      </c>
      <c r="D152">
        <v>35.5359993</v>
      </c>
      <c r="E152">
        <v>0.26449001</v>
      </c>
      <c r="F152">
        <v>37.930999759999999</v>
      </c>
      <c r="G152">
        <v>0.83380001999999998</v>
      </c>
      <c r="H152">
        <v>31.872999190000002</v>
      </c>
      <c r="J152" s="2">
        <f>TREND(Calibration!$A$2:$A$4,Calibration!$B$2:$B$4,C152)</f>
        <v>347.23086036407744</v>
      </c>
      <c r="K152" s="2">
        <f>TREND(Calibration!$A$2:$A$4,Calibration!$C$2:$C$4,E152)</f>
        <v>548.45769018696478</v>
      </c>
      <c r="L152" s="2">
        <f>TREND(Calibration!$A$2:$A$4,Calibration!$D$2:$D$4,G152)</f>
        <v>603.81085512768698</v>
      </c>
    </row>
    <row r="153" spans="1:12" x14ac:dyDescent="0.25">
      <c r="A153">
        <v>755081</v>
      </c>
      <c r="B153">
        <v>14.97099972</v>
      </c>
      <c r="C153">
        <v>0.31075998999999999</v>
      </c>
      <c r="D153">
        <v>35.526000979999999</v>
      </c>
      <c r="E153">
        <v>0.26475999</v>
      </c>
      <c r="F153">
        <v>37.911998750000002</v>
      </c>
      <c r="G153">
        <v>0.83440000000000003</v>
      </c>
      <c r="H153">
        <v>31.850999829999999</v>
      </c>
      <c r="J153" s="2">
        <f>TREND(Calibration!$A$2:$A$4,Calibration!$B$2:$B$4,C153)</f>
        <v>350.59191969684707</v>
      </c>
      <c r="K153" s="2">
        <f>TREND(Calibration!$A$2:$A$4,Calibration!$C$2:$C$4,E153)</f>
        <v>550.56532241200625</v>
      </c>
      <c r="L153" s="2">
        <f>TREND(Calibration!$A$2:$A$4,Calibration!$D$2:$D$4,G153)</f>
        <v>604.23605220515105</v>
      </c>
    </row>
    <row r="154" spans="1:12" x14ac:dyDescent="0.25">
      <c r="A154">
        <v>760081</v>
      </c>
      <c r="B154">
        <v>14.958000180000001</v>
      </c>
      <c r="C154">
        <v>0.30919001000000002</v>
      </c>
      <c r="D154">
        <v>35.539001460000001</v>
      </c>
      <c r="E154">
        <v>0.26524999999999999</v>
      </c>
      <c r="F154">
        <v>37.911998750000002</v>
      </c>
      <c r="G154">
        <v>0.83539998999999998</v>
      </c>
      <c r="H154">
        <v>31.85700035</v>
      </c>
      <c r="J154" s="2">
        <f>TREND(Calibration!$A$2:$A$4,Calibration!$B$2:$B$4,C154)</f>
        <v>343.64867579724091</v>
      </c>
      <c r="K154" s="2">
        <f>TREND(Calibration!$A$2:$A$4,Calibration!$C$2:$C$4,E154)</f>
        <v>554.39064601594851</v>
      </c>
      <c r="L154" s="2">
        <f>TREND(Calibration!$A$2:$A$4,Calibration!$D$2:$D$4,G154)</f>
        <v>604.94473053691763</v>
      </c>
    </row>
    <row r="155" spans="1:12" x14ac:dyDescent="0.25">
      <c r="A155">
        <v>765081</v>
      </c>
      <c r="B155">
        <v>14.94499969</v>
      </c>
      <c r="C155">
        <v>0.31119001000000002</v>
      </c>
      <c r="D155">
        <v>35.557998660000003</v>
      </c>
      <c r="E155">
        <v>0.26513999999999999</v>
      </c>
      <c r="F155">
        <v>37.941001890000003</v>
      </c>
      <c r="G155">
        <v>0.84409999999999996</v>
      </c>
      <c r="H155">
        <v>31.8409996</v>
      </c>
      <c r="J155" s="2">
        <f>TREND(Calibration!$A$2:$A$4,Calibration!$B$2:$B$4,C155)</f>
        <v>352.49368515991591</v>
      </c>
      <c r="K155" s="2">
        <f>TREND(Calibration!$A$2:$A$4,Calibration!$C$2:$C$4,E155)</f>
        <v>553.53191742585091</v>
      </c>
      <c r="L155" s="2">
        <f>TREND(Calibration!$A$2:$A$4,Calibration!$D$2:$D$4,G155)</f>
        <v>611.11030076577219</v>
      </c>
    </row>
    <row r="156" spans="1:12" x14ac:dyDescent="0.25">
      <c r="A156">
        <v>770095</v>
      </c>
      <c r="B156">
        <v>15.02600002</v>
      </c>
      <c r="C156">
        <v>0.31152001000000001</v>
      </c>
      <c r="D156">
        <v>35.541999820000001</v>
      </c>
      <c r="E156">
        <v>0.26513999999999999</v>
      </c>
      <c r="F156">
        <v>37.924999239999998</v>
      </c>
      <c r="G156">
        <v>0.84460002000000001</v>
      </c>
      <c r="H156">
        <v>31.847999569999999</v>
      </c>
      <c r="J156" s="2">
        <f>TREND(Calibration!$A$2:$A$4,Calibration!$B$2:$B$4,C156)</f>
        <v>353.95311170475725</v>
      </c>
      <c r="K156" s="2">
        <f>TREND(Calibration!$A$2:$A$4,Calibration!$C$2:$C$4,E156)</f>
        <v>553.53191742585091</v>
      </c>
      <c r="L156" s="2">
        <f>TREND(Calibration!$A$2:$A$4,Calibration!$D$2:$D$4,G156)</f>
        <v>611.46465764879099</v>
      </c>
    </row>
    <row r="157" spans="1:12" x14ac:dyDescent="0.25">
      <c r="A157">
        <v>775082</v>
      </c>
      <c r="B157">
        <v>15.149999619999999</v>
      </c>
      <c r="C157">
        <v>0.31141001000000001</v>
      </c>
      <c r="D157">
        <v>35.526000979999999</v>
      </c>
      <c r="E157">
        <v>0.26416001</v>
      </c>
      <c r="F157">
        <v>37.959999080000003</v>
      </c>
      <c r="G157">
        <v>0.85110003000000001</v>
      </c>
      <c r="H157">
        <v>31.879999160000001</v>
      </c>
      <c r="J157" s="2">
        <f>TREND(Calibration!$A$2:$A$4,Calibration!$B$2:$B$4,C157)</f>
        <v>353.46663618981006</v>
      </c>
      <c r="K157" s="2">
        <f>TREND(Calibration!$A$2:$A$4,Calibration!$C$2:$C$4,E157)</f>
        <v>545.88150441667244</v>
      </c>
      <c r="L157" s="2">
        <f>TREND(Calibration!$A$2:$A$4,Calibration!$D$2:$D$4,G157)</f>
        <v>616.07111995668004</v>
      </c>
    </row>
    <row r="158" spans="1:12" x14ac:dyDescent="0.25">
      <c r="A158">
        <v>780081</v>
      </c>
      <c r="B158">
        <v>15.28299999</v>
      </c>
      <c r="C158">
        <v>0.31195000000000001</v>
      </c>
      <c r="D158">
        <v>35.539001460000001</v>
      </c>
      <c r="E158">
        <v>0.26346001000000002</v>
      </c>
      <c r="F158">
        <v>37.972000119999997</v>
      </c>
      <c r="G158">
        <v>0.85110003000000001</v>
      </c>
      <c r="H158">
        <v>31.879999160000001</v>
      </c>
      <c r="J158" s="2">
        <f>TREND(Calibration!$A$2:$A$4,Calibration!$B$2:$B$4,C158)</f>
        <v>355.85474449268554</v>
      </c>
      <c r="K158" s="2">
        <f>TREND(Calibration!$A$2:$A$4,Calibration!$C$2:$C$4,E158)</f>
        <v>540.41686793423355</v>
      </c>
      <c r="L158" s="2">
        <f>TREND(Calibration!$A$2:$A$4,Calibration!$D$2:$D$4,G158)</f>
        <v>616.07111995668004</v>
      </c>
    </row>
    <row r="159" spans="1:12" x14ac:dyDescent="0.25">
      <c r="A159">
        <v>785081</v>
      </c>
      <c r="B159">
        <v>15.33100033</v>
      </c>
      <c r="C159">
        <v>0.31091999999999997</v>
      </c>
      <c r="D159">
        <v>35.516998289999997</v>
      </c>
      <c r="E159">
        <v>0.26313998999999999</v>
      </c>
      <c r="F159">
        <v>37.965999600000004</v>
      </c>
      <c r="G159">
        <v>0.85159998999999997</v>
      </c>
      <c r="H159">
        <v>31.915000920000001</v>
      </c>
      <c r="J159" s="2">
        <f>TREND(Calibration!$A$2:$A$4,Calibration!$B$2:$B$4,C159)</f>
        <v>351.29956467090778</v>
      </c>
      <c r="K159" s="2">
        <f>TREND(Calibration!$A$2:$A$4,Calibration!$C$2:$C$4,E159)</f>
        <v>537.91859226693327</v>
      </c>
      <c r="L159" s="2">
        <f>TREND(Calibration!$A$2:$A$4,Calibration!$D$2:$D$4,G159)</f>
        <v>616.42543431857359</v>
      </c>
    </row>
    <row r="160" spans="1:12" x14ac:dyDescent="0.25">
      <c r="A160">
        <v>790088</v>
      </c>
      <c r="B160">
        <v>15.27600002</v>
      </c>
      <c r="C160">
        <v>0.31211000999999999</v>
      </c>
      <c r="D160">
        <v>35.551998140000002</v>
      </c>
      <c r="E160">
        <v>0.26280998999999999</v>
      </c>
      <c r="F160">
        <v>37.89599991</v>
      </c>
      <c r="G160">
        <v>0.83490001999999996</v>
      </c>
      <c r="H160">
        <v>31.915000920000001</v>
      </c>
      <c r="J160" s="2">
        <f>TREND(Calibration!$A$2:$A$4,Calibration!$B$2:$B$4,C160)</f>
        <v>356.56238946674625</v>
      </c>
      <c r="K160" s="2">
        <f>TREND(Calibration!$A$2:$A$4,Calibration!$C$2:$C$4,E160)</f>
        <v>535.34240649664093</v>
      </c>
      <c r="L160" s="2">
        <f>TREND(Calibration!$A$2:$A$4,Calibration!$D$2:$D$4,G160)</f>
        <v>604.59040908816974</v>
      </c>
    </row>
    <row r="161" spans="1:12" x14ac:dyDescent="0.25">
      <c r="A161">
        <v>795081</v>
      </c>
      <c r="B161">
        <v>15.21800041</v>
      </c>
      <c r="C161">
        <v>0.31264999999999998</v>
      </c>
      <c r="D161">
        <v>35.526000979999999</v>
      </c>
      <c r="E161">
        <v>0.26313998999999999</v>
      </c>
      <c r="F161">
        <v>37.965999600000004</v>
      </c>
      <c r="G161">
        <v>0.8538</v>
      </c>
      <c r="H161">
        <v>31.950000760000002</v>
      </c>
      <c r="J161" s="2">
        <f>TREND(Calibration!$A$2:$A$4,Calibration!$B$2:$B$4,C161)</f>
        <v>358.95049776962173</v>
      </c>
      <c r="K161" s="2">
        <f>TREND(Calibration!$A$2:$A$4,Calibration!$C$2:$C$4,E161)</f>
        <v>537.91859226693327</v>
      </c>
      <c r="L161" s="2">
        <f>TREND(Calibration!$A$2:$A$4,Calibration!$D$2:$D$4,G161)</f>
        <v>617.98454932639345</v>
      </c>
    </row>
    <row r="162" spans="1:12" x14ac:dyDescent="0.25">
      <c r="A162">
        <v>800081</v>
      </c>
      <c r="B162">
        <v>15.088000299999999</v>
      </c>
      <c r="C162">
        <v>0.30908000000000002</v>
      </c>
      <c r="D162">
        <v>35.563999180000003</v>
      </c>
      <c r="E162">
        <v>0.26449001</v>
      </c>
      <c r="F162">
        <v>37.928001399999999</v>
      </c>
      <c r="G162">
        <v>0.84030002000000004</v>
      </c>
      <c r="H162">
        <v>31.89599991</v>
      </c>
      <c r="J162" s="2">
        <f>TREND(Calibration!$A$2:$A$4,Calibration!$B$2:$B$4,C162)</f>
        <v>343.1621560572471</v>
      </c>
      <c r="K162" s="2">
        <f>TREND(Calibration!$A$2:$A$4,Calibration!$C$2:$C$4,E162)</f>
        <v>548.45769018696478</v>
      </c>
      <c r="L162" s="2">
        <f>TREND(Calibration!$A$2:$A$4,Calibration!$D$2:$D$4,G162)</f>
        <v>608.4173103487218</v>
      </c>
    </row>
    <row r="163" spans="1:12" x14ac:dyDescent="0.25">
      <c r="A163">
        <v>805082</v>
      </c>
      <c r="B163">
        <v>15.04300022</v>
      </c>
      <c r="C163">
        <v>0.30838000999999998</v>
      </c>
      <c r="D163">
        <v>35.520000459999999</v>
      </c>
      <c r="E163">
        <v>0.26471001</v>
      </c>
      <c r="F163">
        <v>37.915000919999997</v>
      </c>
      <c r="G163">
        <v>0.84140002999999997</v>
      </c>
      <c r="H163">
        <v>31.96299934</v>
      </c>
      <c r="J163" s="2">
        <f>TREND(Calibration!$A$2:$A$4,Calibration!$B$2:$B$4,C163)</f>
        <v>340.06644700535753</v>
      </c>
      <c r="K163" s="2">
        <f>TREND(Calibration!$A$2:$A$4,Calibration!$C$2:$C$4,E163)</f>
        <v>550.17514736715998</v>
      </c>
      <c r="L163" s="2">
        <f>TREND(Calibration!$A$2:$A$4,Calibration!$D$2:$D$4,G163)</f>
        <v>609.19687139605878</v>
      </c>
    </row>
    <row r="164" spans="1:12" x14ac:dyDescent="0.25">
      <c r="A164">
        <v>810082</v>
      </c>
      <c r="B164">
        <v>14.975000380000001</v>
      </c>
      <c r="C164">
        <v>0.30875998999999998</v>
      </c>
      <c r="D164">
        <v>35.555000309999997</v>
      </c>
      <c r="E164">
        <v>0.26442999</v>
      </c>
      <c r="F164">
        <v>37.92200089</v>
      </c>
      <c r="G164">
        <v>0.83600003000000001</v>
      </c>
      <c r="H164">
        <v>31.902000430000001</v>
      </c>
      <c r="J164" s="2">
        <f>TREND(Calibration!$A$2:$A$4,Calibration!$B$2:$B$4,C164)</f>
        <v>341.74691033417207</v>
      </c>
      <c r="K164" s="2">
        <f>TREND(Calibration!$A$2:$A$4,Calibration!$C$2:$C$4,E164)</f>
        <v>547.98913664171346</v>
      </c>
      <c r="L164" s="2">
        <f>TREND(Calibration!$A$2:$A$4,Calibration!$D$2:$D$4,G164)</f>
        <v>605.36997013550683</v>
      </c>
    </row>
    <row r="165" spans="1:12" x14ac:dyDescent="0.25">
      <c r="A165">
        <v>815088</v>
      </c>
      <c r="B165">
        <v>15.055999760000001</v>
      </c>
      <c r="C165">
        <v>0.31053998999999999</v>
      </c>
      <c r="D165">
        <v>35.528999329999998</v>
      </c>
      <c r="E165">
        <v>0.26449001</v>
      </c>
      <c r="F165">
        <v>37.956001280000002</v>
      </c>
      <c r="G165">
        <v>0.84840000000000004</v>
      </c>
      <c r="H165">
        <v>31.959999079999999</v>
      </c>
      <c r="J165" s="2">
        <f>TREND(Calibration!$A$2:$A$4,Calibration!$B$2:$B$4,C165)</f>
        <v>349.61896866695292</v>
      </c>
      <c r="K165" s="2">
        <f>TREND(Calibration!$A$2:$A$4,Calibration!$C$2:$C$4,E165)</f>
        <v>548.45769018696478</v>
      </c>
      <c r="L165" s="2">
        <f>TREND(Calibration!$A$2:$A$4,Calibration!$D$2:$D$4,G165)</f>
        <v>614.1576480658415</v>
      </c>
    </row>
    <row r="166" spans="1:12" x14ac:dyDescent="0.25">
      <c r="A166">
        <v>820081</v>
      </c>
      <c r="B166">
        <v>15.0909996</v>
      </c>
      <c r="C166">
        <v>0.31064998999999999</v>
      </c>
      <c r="D166">
        <v>35.5359993</v>
      </c>
      <c r="E166">
        <v>0.26411000000000001</v>
      </c>
      <c r="F166">
        <v>37.933998109999997</v>
      </c>
      <c r="G166">
        <v>0.83329998999999999</v>
      </c>
      <c r="H166">
        <v>31.892000199999998</v>
      </c>
      <c r="J166" s="2">
        <f>TREND(Calibration!$A$2:$A$4,Calibration!$B$2:$B$4,C166)</f>
        <v>350.10544418189988</v>
      </c>
      <c r="K166" s="2">
        <f>TREND(Calibration!$A$2:$A$4,Calibration!$C$2:$C$4,E166)</f>
        <v>545.49109517311967</v>
      </c>
      <c r="L166" s="2">
        <f>TREND(Calibration!$A$2:$A$4,Calibration!$D$2:$D$4,G166)</f>
        <v>603.45649115781407</v>
      </c>
    </row>
    <row r="167" spans="1:12" x14ac:dyDescent="0.25">
      <c r="A167">
        <v>825080</v>
      </c>
      <c r="B167">
        <v>15.19799995</v>
      </c>
      <c r="C167">
        <v>0.31130001000000002</v>
      </c>
      <c r="D167">
        <v>35.516998289999997</v>
      </c>
      <c r="E167">
        <v>0.26442999</v>
      </c>
      <c r="F167">
        <v>37.963001249999998</v>
      </c>
      <c r="G167">
        <v>0.83810001999999995</v>
      </c>
      <c r="H167">
        <v>31.86000061</v>
      </c>
      <c r="J167" s="2">
        <f>TREND(Calibration!$A$2:$A$4,Calibration!$B$2:$B$4,C167)</f>
        <v>352.9801606748631</v>
      </c>
      <c r="K167" s="2">
        <f>TREND(Calibration!$A$2:$A$4,Calibration!$C$2:$C$4,E167)</f>
        <v>547.98913664171346</v>
      </c>
      <c r="L167" s="2">
        <f>TREND(Calibration!$A$2:$A$4,Calibration!$D$2:$D$4,G167)</f>
        <v>606.85820242775617</v>
      </c>
    </row>
    <row r="168" spans="1:12" x14ac:dyDescent="0.25">
      <c r="A168">
        <v>830086</v>
      </c>
      <c r="B168">
        <v>15.33100033</v>
      </c>
      <c r="C168">
        <v>0.31064998999999999</v>
      </c>
      <c r="D168">
        <v>35.551998140000002</v>
      </c>
      <c r="E168">
        <v>0.26541000999999997</v>
      </c>
      <c r="F168">
        <v>37.928001399999999</v>
      </c>
      <c r="G168">
        <v>0.84249996999999999</v>
      </c>
      <c r="H168">
        <v>31.975999829999999</v>
      </c>
      <c r="J168" s="2">
        <f>TREND(Calibration!$A$2:$A$4,Calibration!$B$2:$B$4,C168)</f>
        <v>350.10544418189988</v>
      </c>
      <c r="K168" s="2">
        <f>TREND(Calibration!$A$2:$A$4,Calibration!$C$2:$C$4,E168)</f>
        <v>555.63978384959842</v>
      </c>
      <c r="L168" s="2">
        <f>TREND(Calibration!$A$2:$A$4,Calibration!$D$2:$D$4,G168)</f>
        <v>609.97638283541653</v>
      </c>
    </row>
    <row r="169" spans="1:12" x14ac:dyDescent="0.25">
      <c r="A169">
        <v>835080</v>
      </c>
      <c r="B169">
        <v>15.35700035</v>
      </c>
      <c r="C169">
        <v>0.30572999000000001</v>
      </c>
      <c r="D169">
        <v>35.533000950000002</v>
      </c>
      <c r="E169">
        <v>0.26702999999999999</v>
      </c>
      <c r="F169">
        <v>38.000999450000002</v>
      </c>
      <c r="G169">
        <v>0.83920002000000005</v>
      </c>
      <c r="H169">
        <v>31.917999269999999</v>
      </c>
      <c r="J169" s="2">
        <f>TREND(Calibration!$A$2:$A$4,Calibration!$B$2:$B$4,C169)</f>
        <v>328.34672114971977</v>
      </c>
      <c r="K169" s="2">
        <f>TREND(Calibration!$A$2:$A$4,Calibration!$C$2:$C$4,E169)</f>
        <v>568.28643592843605</v>
      </c>
      <c r="L169" s="2">
        <f>TREND(Calibration!$A$2:$A$4,Calibration!$D$2:$D$4,G169)</f>
        <v>607.63775638823904</v>
      </c>
    </row>
    <row r="170" spans="1:12" x14ac:dyDescent="0.25">
      <c r="A170">
        <v>840086</v>
      </c>
      <c r="B170">
        <v>15.350999829999999</v>
      </c>
      <c r="C170">
        <v>0.31091999999999997</v>
      </c>
      <c r="D170">
        <v>35.526000979999999</v>
      </c>
      <c r="E170">
        <v>0.26833001000000001</v>
      </c>
      <c r="F170">
        <v>37.972000119999997</v>
      </c>
      <c r="G170">
        <v>0.84519999999999995</v>
      </c>
      <c r="H170">
        <v>31.917999269999999</v>
      </c>
      <c r="J170" s="2">
        <f>TREND(Calibration!$A$2:$A$4,Calibration!$B$2:$B$4,C170)</f>
        <v>351.29956467090778</v>
      </c>
      <c r="K170" s="2">
        <f>TREND(Calibration!$A$2:$A$4,Calibration!$C$2:$C$4,E170)</f>
        <v>578.43512460491479</v>
      </c>
      <c r="L170" s="2">
        <f>TREND(Calibration!$A$2:$A$4,Calibration!$D$2:$D$4,G170)</f>
        <v>611.88985472625507</v>
      </c>
    </row>
    <row r="171" spans="1:12" x14ac:dyDescent="0.25">
      <c r="A171">
        <v>845081</v>
      </c>
      <c r="B171">
        <v>15.256999970000001</v>
      </c>
      <c r="C171">
        <v>0.31437999</v>
      </c>
      <c r="D171">
        <v>35.516998289999997</v>
      </c>
      <c r="E171">
        <v>0.26811001000000001</v>
      </c>
      <c r="F171">
        <v>37.963001249999998</v>
      </c>
      <c r="G171">
        <v>0.84570003000000005</v>
      </c>
      <c r="H171">
        <v>31.96299934</v>
      </c>
      <c r="J171" s="2">
        <f>TREND(Calibration!$A$2:$A$4,Calibration!$B$2:$B$4,C171)</f>
        <v>366.60138664328883</v>
      </c>
      <c r="K171" s="2">
        <f>TREND(Calibration!$A$2:$A$4,Calibration!$C$2:$C$4,E171)</f>
        <v>576.71766742472005</v>
      </c>
      <c r="L171" s="2">
        <f>TREND(Calibration!$A$2:$A$4,Calibration!$D$2:$D$4,G171)</f>
        <v>612.24421869612797</v>
      </c>
    </row>
    <row r="172" spans="1:12" x14ac:dyDescent="0.25">
      <c r="A172">
        <v>850080</v>
      </c>
      <c r="B172">
        <v>15.15999985</v>
      </c>
      <c r="C172">
        <v>0.31156999000000002</v>
      </c>
      <c r="D172">
        <v>35.551998140000002</v>
      </c>
      <c r="E172">
        <v>0.26675999</v>
      </c>
      <c r="F172">
        <v>37.974998470000003</v>
      </c>
      <c r="G172">
        <v>0.84249996999999999</v>
      </c>
      <c r="H172">
        <v>31.96299934</v>
      </c>
      <c r="J172" s="2">
        <f>TREND(Calibration!$A$2:$A$4,Calibration!$B$2:$B$4,C172)</f>
        <v>354.17414848873045</v>
      </c>
      <c r="K172" s="2">
        <f>TREND(Calibration!$A$2:$A$4,Calibration!$C$2:$C$4,E172)</f>
        <v>566.17856950468854</v>
      </c>
      <c r="L172" s="2">
        <f>TREND(Calibration!$A$2:$A$4,Calibration!$D$2:$D$4,G172)</f>
        <v>609.97638283541653</v>
      </c>
    </row>
    <row r="173" spans="1:12" x14ac:dyDescent="0.25">
      <c r="A173">
        <v>855081</v>
      </c>
      <c r="B173">
        <v>15.06200027</v>
      </c>
      <c r="C173">
        <v>0.31189001</v>
      </c>
      <c r="D173">
        <v>35.561000819999997</v>
      </c>
      <c r="E173">
        <v>0.26611000000000001</v>
      </c>
      <c r="F173">
        <v>37.911998750000002</v>
      </c>
      <c r="G173">
        <v>0.83060001999999999</v>
      </c>
      <c r="H173">
        <v>31.97900009</v>
      </c>
      <c r="J173" s="2">
        <f>TREND(Calibration!$A$2:$A$4,Calibration!$B$2:$B$4,C173)</f>
        <v>355.58943843685211</v>
      </c>
      <c r="K173" s="2">
        <f>TREND(Calibration!$A$2:$A$4,Calibration!$C$2:$C$4,E173)</f>
        <v>561.10434226580242</v>
      </c>
      <c r="L173" s="2">
        <f>TREND(Calibration!$A$2:$A$4,Calibration!$D$2:$D$4,G173)</f>
        <v>601.54306178810066</v>
      </c>
    </row>
    <row r="174" spans="1:12" x14ac:dyDescent="0.25">
      <c r="A174">
        <v>860089</v>
      </c>
      <c r="B174">
        <v>14.98799992</v>
      </c>
      <c r="C174">
        <v>0.31102999999999997</v>
      </c>
      <c r="D174">
        <v>35.526000979999999</v>
      </c>
      <c r="E174">
        <v>0.26583999000000003</v>
      </c>
      <c r="F174">
        <v>37.993999479999999</v>
      </c>
      <c r="G174">
        <v>0.84409999999999996</v>
      </c>
      <c r="H174">
        <v>31.95299911</v>
      </c>
      <c r="J174" s="2">
        <f>TREND(Calibration!$A$2:$A$4,Calibration!$B$2:$B$4,C174)</f>
        <v>351.78604018585497</v>
      </c>
      <c r="K174" s="2">
        <f>TREND(Calibration!$A$2:$A$4,Calibration!$C$2:$C$4,E174)</f>
        <v>558.99647584205491</v>
      </c>
      <c r="L174" s="2">
        <f>TREND(Calibration!$A$2:$A$4,Calibration!$D$2:$D$4,G174)</f>
        <v>611.11030076577219</v>
      </c>
    </row>
    <row r="175" spans="1:12" x14ac:dyDescent="0.25">
      <c r="A175">
        <v>865087</v>
      </c>
      <c r="B175">
        <v>15.036000250000001</v>
      </c>
      <c r="C175">
        <v>0.31005999000000001</v>
      </c>
      <c r="D175">
        <v>35.5359993</v>
      </c>
      <c r="E175">
        <v>0.26741000999999998</v>
      </c>
      <c r="F175">
        <v>37.956001280000002</v>
      </c>
      <c r="G175">
        <v>0.83380001999999998</v>
      </c>
      <c r="H175">
        <v>32.001998899999997</v>
      </c>
      <c r="J175" s="2">
        <f>TREND(Calibration!$A$2:$A$4,Calibration!$B$2:$B$4,C175)</f>
        <v>347.49616641991088</v>
      </c>
      <c r="K175" s="2">
        <f>TREND(Calibration!$A$2:$A$4,Calibration!$C$2:$C$4,E175)</f>
        <v>571.2530309422807</v>
      </c>
      <c r="L175" s="2">
        <f>TREND(Calibration!$A$2:$A$4,Calibration!$D$2:$D$4,G175)</f>
        <v>603.81085512768698</v>
      </c>
    </row>
    <row r="176" spans="1:12" x14ac:dyDescent="0.25">
      <c r="A176">
        <v>870173</v>
      </c>
      <c r="B176">
        <v>15.088000299999999</v>
      </c>
      <c r="C176">
        <v>0.30952001000000001</v>
      </c>
      <c r="D176">
        <v>35.539001460000001</v>
      </c>
      <c r="E176">
        <v>0.26876</v>
      </c>
      <c r="F176">
        <v>37.993999479999999</v>
      </c>
      <c r="G176">
        <v>0.84140002999999997</v>
      </c>
      <c r="H176">
        <v>31.98500061</v>
      </c>
      <c r="J176" s="2">
        <f>TREND(Calibration!$A$2:$A$4,Calibration!$B$2:$B$4,C176)</f>
        <v>345.10810234208225</v>
      </c>
      <c r="K176" s="2">
        <f>TREND(Calibration!$A$2:$A$4,Calibration!$C$2:$C$4,E176)</f>
        <v>581.79189466360617</v>
      </c>
      <c r="L176" s="2">
        <f>TREND(Calibration!$A$2:$A$4,Calibration!$D$2:$D$4,G176)</f>
        <v>609.19687139605878</v>
      </c>
    </row>
    <row r="177" spans="1:12" x14ac:dyDescent="0.25">
      <c r="A177">
        <v>875137</v>
      </c>
      <c r="B177">
        <v>15.18500042</v>
      </c>
      <c r="C177">
        <v>0.30816999</v>
      </c>
      <c r="D177">
        <v>35.561000819999997</v>
      </c>
      <c r="E177">
        <v>0.26870999000000001</v>
      </c>
      <c r="F177">
        <v>37.969001769999998</v>
      </c>
      <c r="G177">
        <v>0.84299999000000003</v>
      </c>
      <c r="H177">
        <v>31.947000500000001</v>
      </c>
      <c r="J177" s="2">
        <f>TREND(Calibration!$A$2:$A$4,Calibration!$B$2:$B$4,C177)</f>
        <v>339.13763257218307</v>
      </c>
      <c r="K177" s="2">
        <f>TREND(Calibration!$A$2:$A$4,Calibration!$C$2:$C$4,E177)</f>
        <v>581.40148542005386</v>
      </c>
      <c r="L177" s="2">
        <f>TREND(Calibration!$A$2:$A$4,Calibration!$D$2:$D$4,G177)</f>
        <v>610.33073971843521</v>
      </c>
    </row>
    <row r="178" spans="1:12" x14ac:dyDescent="0.25">
      <c r="A178">
        <v>880096</v>
      </c>
      <c r="B178">
        <v>15.24400043</v>
      </c>
      <c r="C178">
        <v>0.30480998999999998</v>
      </c>
      <c r="D178">
        <v>35.570999149999999</v>
      </c>
      <c r="E178">
        <v>0.26806000000000002</v>
      </c>
      <c r="F178">
        <v>37.92200089</v>
      </c>
      <c r="G178">
        <v>0.83170003000000003</v>
      </c>
      <c r="H178">
        <v>31.875999449999998</v>
      </c>
      <c r="J178" s="2">
        <f>TREND(Calibration!$A$2:$A$4,Calibration!$B$2:$B$4,C178)</f>
        <v>324.27801684288897</v>
      </c>
      <c r="K178" s="2">
        <f>TREND(Calibration!$A$2:$A$4,Calibration!$C$2:$C$4,E178)</f>
        <v>576.32725818116774</v>
      </c>
      <c r="L178" s="2">
        <f>TREND(Calibration!$A$2:$A$4,Calibration!$D$2:$D$4,G178)</f>
        <v>602.32262283543764</v>
      </c>
    </row>
    <row r="179" spans="1:12" x14ac:dyDescent="0.25">
      <c r="A179">
        <v>885096</v>
      </c>
      <c r="B179">
        <v>15.288999560000001</v>
      </c>
      <c r="C179">
        <v>0.31022</v>
      </c>
      <c r="D179">
        <v>35.576999659999998</v>
      </c>
      <c r="E179">
        <v>0.26741000999999998</v>
      </c>
      <c r="F179">
        <v>37.933998109999997</v>
      </c>
      <c r="G179">
        <v>0.82789999000000003</v>
      </c>
      <c r="H179">
        <v>31.867000579999999</v>
      </c>
      <c r="J179" s="2">
        <f>TREND(Calibration!$A$2:$A$4,Calibration!$B$2:$B$4,C179)</f>
        <v>348.20381139397159</v>
      </c>
      <c r="K179" s="2">
        <f>TREND(Calibration!$A$2:$A$4,Calibration!$C$2:$C$4,E179)</f>
        <v>571.2530309422807</v>
      </c>
      <c r="L179" s="2">
        <f>TREND(Calibration!$A$2:$A$4,Calibration!$D$2:$D$4,G179)</f>
        <v>599.62958989726212</v>
      </c>
    </row>
    <row r="180" spans="1:12" x14ac:dyDescent="0.25">
      <c r="A180">
        <v>890080</v>
      </c>
      <c r="B180">
        <v>15.28299999</v>
      </c>
      <c r="C180">
        <v>0.31200000999999999</v>
      </c>
      <c r="D180">
        <v>35.539001460000001</v>
      </c>
      <c r="E180">
        <v>0.26773000000000002</v>
      </c>
      <c r="F180">
        <v>37.941001890000003</v>
      </c>
      <c r="G180">
        <v>0.82999997999999997</v>
      </c>
      <c r="H180">
        <v>31.8409996</v>
      </c>
      <c r="J180" s="2">
        <f>TREND(Calibration!$A$2:$A$4,Calibration!$B$2:$B$4,C180)</f>
        <v>356.07591395179929</v>
      </c>
      <c r="K180" s="2">
        <f>TREND(Calibration!$A$2:$A$4,Calibration!$C$2:$C$4,E180)</f>
        <v>573.75107241087494</v>
      </c>
      <c r="L180" s="2">
        <f>TREND(Calibration!$A$2:$A$4,Calibration!$D$2:$D$4,G180)</f>
        <v>601.11782218951134</v>
      </c>
    </row>
    <row r="181" spans="1:12" x14ac:dyDescent="0.25">
      <c r="A181">
        <v>895082</v>
      </c>
      <c r="B181">
        <v>15.21800041</v>
      </c>
      <c r="C181">
        <v>0.30994999000000001</v>
      </c>
      <c r="D181">
        <v>35.513999939999998</v>
      </c>
      <c r="E181">
        <v>0.26784000000000002</v>
      </c>
      <c r="F181">
        <v>37.937000269999999</v>
      </c>
      <c r="G181">
        <v>0.83710002999999999</v>
      </c>
      <c r="H181">
        <v>31.927999499999999</v>
      </c>
      <c r="J181" s="2">
        <f>TREND(Calibration!$A$2:$A$4,Calibration!$B$2:$B$4,C181)</f>
        <v>347.00969090496392</v>
      </c>
      <c r="K181" s="2">
        <f>TREND(Calibration!$A$2:$A$4,Calibration!$C$2:$C$4,E181)</f>
        <v>574.60980100097254</v>
      </c>
      <c r="L181" s="2">
        <f>TREND(Calibration!$A$2:$A$4,Calibration!$D$2:$D$4,G181)</f>
        <v>606.14952409598959</v>
      </c>
    </row>
    <row r="182" spans="1:12" x14ac:dyDescent="0.25">
      <c r="A182">
        <v>900081</v>
      </c>
      <c r="B182">
        <v>15.100999829999999</v>
      </c>
      <c r="C182">
        <v>0.31178999000000002</v>
      </c>
      <c r="D182">
        <v>35.5359993</v>
      </c>
      <c r="E182">
        <v>0.26713999999999999</v>
      </c>
      <c r="F182">
        <v>37.969001769999998</v>
      </c>
      <c r="G182">
        <v>0.83920002000000005</v>
      </c>
      <c r="H182">
        <v>31.875999449999998</v>
      </c>
      <c r="J182" s="2">
        <f>TREND(Calibration!$A$2:$A$4,Calibration!$B$2:$B$4,C182)</f>
        <v>355.14709951862483</v>
      </c>
      <c r="K182" s="2">
        <f>TREND(Calibration!$A$2:$A$4,Calibration!$C$2:$C$4,E182)</f>
        <v>569.14516451853365</v>
      </c>
      <c r="L182" s="2">
        <f>TREND(Calibration!$A$2:$A$4,Calibration!$D$2:$D$4,G182)</f>
        <v>607.63775638823904</v>
      </c>
    </row>
    <row r="183" spans="1:12" x14ac:dyDescent="0.25">
      <c r="A183">
        <v>905088</v>
      </c>
      <c r="B183">
        <v>15.00399971</v>
      </c>
      <c r="C183">
        <v>0.30588999</v>
      </c>
      <c r="D183">
        <v>35.57400131</v>
      </c>
      <c r="E183">
        <v>0.26745998999999998</v>
      </c>
      <c r="F183">
        <v>37.911998750000002</v>
      </c>
      <c r="G183">
        <v>0.83539998999999998</v>
      </c>
      <c r="H183">
        <v>31.892000199999998</v>
      </c>
      <c r="J183" s="2">
        <f>TREND(Calibration!$A$2:$A$4,Calibration!$B$2:$B$4,C183)</f>
        <v>329.05432189873363</v>
      </c>
      <c r="K183" s="2">
        <f>TREND(Calibration!$A$2:$A$4,Calibration!$C$2:$C$4,E183)</f>
        <v>571.64320598712698</v>
      </c>
      <c r="L183" s="2">
        <f>TREND(Calibration!$A$2:$A$4,Calibration!$D$2:$D$4,G183)</f>
        <v>604.94473053691763</v>
      </c>
    </row>
    <row r="184" spans="1:12" x14ac:dyDescent="0.25">
      <c r="A184">
        <v>910152</v>
      </c>
      <c r="B184">
        <v>14.977999690000001</v>
      </c>
      <c r="C184">
        <v>0.30843999999999999</v>
      </c>
      <c r="D184">
        <v>35.57400131</v>
      </c>
      <c r="E184">
        <v>0.26778998999999998</v>
      </c>
      <c r="F184">
        <v>37.909000399999996</v>
      </c>
      <c r="G184">
        <v>0.83329998999999999</v>
      </c>
      <c r="H184">
        <v>31.924999239999998</v>
      </c>
      <c r="J184" s="2">
        <f>TREND(Calibration!$A$2:$A$4,Calibration!$B$2:$B$4,C184)</f>
        <v>340.33175306119097</v>
      </c>
      <c r="K184" s="2">
        <f>TREND(Calibration!$A$2:$A$4,Calibration!$C$2:$C$4,E184)</f>
        <v>574.21939175741977</v>
      </c>
      <c r="L184" s="2">
        <f>TREND(Calibration!$A$2:$A$4,Calibration!$D$2:$D$4,G184)</f>
        <v>603.45649115781407</v>
      </c>
    </row>
    <row r="185" spans="1:12" x14ac:dyDescent="0.25">
      <c r="A185">
        <v>915209</v>
      </c>
      <c r="B185">
        <v>15.010000229999999</v>
      </c>
      <c r="C185">
        <v>0.30821999999999999</v>
      </c>
      <c r="D185">
        <v>35.522998809999997</v>
      </c>
      <c r="E185">
        <v>0.26773000000000002</v>
      </c>
      <c r="F185">
        <v>37.991001130000001</v>
      </c>
      <c r="G185">
        <v>0.84950000000000003</v>
      </c>
      <c r="H185">
        <v>31.924999239999998</v>
      </c>
      <c r="J185" s="2">
        <f>TREND(Calibration!$A$2:$A$4,Calibration!$B$2:$B$4,C185)</f>
        <v>339.35880203129682</v>
      </c>
      <c r="K185" s="2">
        <f>TREND(Calibration!$A$2:$A$4,Calibration!$C$2:$C$4,E185)</f>
        <v>573.75107241087494</v>
      </c>
      <c r="L185" s="2">
        <f>TREND(Calibration!$A$2:$A$4,Calibration!$D$2:$D$4,G185)</f>
        <v>614.93720202632426</v>
      </c>
    </row>
    <row r="186" spans="1:12" x14ac:dyDescent="0.25">
      <c r="A186">
        <v>920085</v>
      </c>
      <c r="B186">
        <v>15.03299999</v>
      </c>
      <c r="C186">
        <v>0.31492000999999997</v>
      </c>
      <c r="D186">
        <v>35.58000183</v>
      </c>
      <c r="E186">
        <v>0.26767998999999998</v>
      </c>
      <c r="F186">
        <v>37.924999239999998</v>
      </c>
      <c r="G186">
        <v>0.83380001999999998</v>
      </c>
      <c r="H186">
        <v>31.888999940000001</v>
      </c>
      <c r="J186" s="2">
        <f>TREND(Calibration!$A$2:$A$4,Calibration!$B$2:$B$4,C186)</f>
        <v>368.98962762130441</v>
      </c>
      <c r="K186" s="2">
        <f>TREND(Calibration!$A$2:$A$4,Calibration!$C$2:$C$4,E186)</f>
        <v>573.36066316732217</v>
      </c>
      <c r="L186" s="2">
        <f>TREND(Calibration!$A$2:$A$4,Calibration!$D$2:$D$4,G186)</f>
        <v>603.81085512768698</v>
      </c>
    </row>
    <row r="187" spans="1:12" x14ac:dyDescent="0.25">
      <c r="A187">
        <v>925081</v>
      </c>
      <c r="B187">
        <v>15.14000034</v>
      </c>
      <c r="C187">
        <v>0.31589001</v>
      </c>
      <c r="D187">
        <v>35.555000309999997</v>
      </c>
      <c r="E187">
        <v>0.26767998999999998</v>
      </c>
      <c r="F187">
        <v>37.933998109999997</v>
      </c>
      <c r="G187">
        <v>0.83440000000000003</v>
      </c>
      <c r="H187">
        <v>31.940999980000001</v>
      </c>
      <c r="J187" s="2">
        <f>TREND(Calibration!$A$2:$A$4,Calibration!$B$2:$B$4,C187)</f>
        <v>373.27945716220188</v>
      </c>
      <c r="K187" s="2">
        <f>TREND(Calibration!$A$2:$A$4,Calibration!$C$2:$C$4,E187)</f>
        <v>573.36066316732217</v>
      </c>
      <c r="L187" s="2">
        <f>TREND(Calibration!$A$2:$A$4,Calibration!$D$2:$D$4,G187)</f>
        <v>604.23605220515105</v>
      </c>
    </row>
    <row r="188" spans="1:12" x14ac:dyDescent="0.25">
      <c r="A188">
        <v>930081</v>
      </c>
      <c r="B188">
        <v>15.21800041</v>
      </c>
      <c r="C188">
        <v>0.31049000999999998</v>
      </c>
      <c r="D188">
        <v>35.555000309999997</v>
      </c>
      <c r="E188">
        <v>0.26745998999999998</v>
      </c>
      <c r="F188">
        <v>37.944000240000001</v>
      </c>
      <c r="G188">
        <v>0.83539998999999998</v>
      </c>
      <c r="H188">
        <v>31.91200066</v>
      </c>
      <c r="J188" s="2">
        <f>TREND(Calibration!$A$2:$A$4,Calibration!$B$2:$B$4,C188)</f>
        <v>349.39793188297949</v>
      </c>
      <c r="K188" s="2">
        <f>TREND(Calibration!$A$2:$A$4,Calibration!$C$2:$C$4,E188)</f>
        <v>571.64320598712698</v>
      </c>
      <c r="L188" s="2">
        <f>TREND(Calibration!$A$2:$A$4,Calibration!$D$2:$D$4,G188)</f>
        <v>604.94473053691763</v>
      </c>
    </row>
    <row r="189" spans="1:12" x14ac:dyDescent="0.25">
      <c r="A189">
        <v>935081</v>
      </c>
      <c r="B189">
        <v>15.288999560000001</v>
      </c>
      <c r="C189">
        <v>0.31184000000000001</v>
      </c>
      <c r="D189">
        <v>35.557998660000003</v>
      </c>
      <c r="E189">
        <v>0.26870999000000001</v>
      </c>
      <c r="F189">
        <v>37.92200089</v>
      </c>
      <c r="G189">
        <v>0.83060001999999999</v>
      </c>
      <c r="H189">
        <v>31.888999940000001</v>
      </c>
      <c r="J189" s="2">
        <f>TREND(Calibration!$A$2:$A$4,Calibration!$B$2:$B$4,C189)</f>
        <v>355.36826897773835</v>
      </c>
      <c r="K189" s="2">
        <f>TREND(Calibration!$A$2:$A$4,Calibration!$C$2:$C$4,E189)</f>
        <v>581.40148542005386</v>
      </c>
      <c r="L189" s="2">
        <f>TREND(Calibration!$A$2:$A$4,Calibration!$D$2:$D$4,G189)</f>
        <v>601.54306178810066</v>
      </c>
    </row>
    <row r="190" spans="1:12" x14ac:dyDescent="0.25">
      <c r="A190">
        <v>940081</v>
      </c>
      <c r="B190">
        <v>15.272999759999999</v>
      </c>
      <c r="C190">
        <v>0.31173000000000001</v>
      </c>
      <c r="D190">
        <v>35.533000950000002</v>
      </c>
      <c r="E190">
        <v>0.26876</v>
      </c>
      <c r="F190">
        <v>37.965999600000004</v>
      </c>
      <c r="G190">
        <v>0.83649998999999997</v>
      </c>
      <c r="H190">
        <v>31.867000579999999</v>
      </c>
      <c r="J190" s="2">
        <f>TREND(Calibration!$A$2:$A$4,Calibration!$B$2:$B$4,C190)</f>
        <v>354.88179346279139</v>
      </c>
      <c r="K190" s="2">
        <f>TREND(Calibration!$A$2:$A$4,Calibration!$C$2:$C$4,E190)</f>
        <v>581.79189466360617</v>
      </c>
      <c r="L190" s="2">
        <f>TREND(Calibration!$A$2:$A$4,Calibration!$D$2:$D$4,G190)</f>
        <v>605.72428449740039</v>
      </c>
    </row>
    <row r="191" spans="1:12" x14ac:dyDescent="0.25">
      <c r="A191">
        <v>945096</v>
      </c>
      <c r="B191">
        <v>15.204999920000001</v>
      </c>
      <c r="C191">
        <v>0.30470999999999998</v>
      </c>
      <c r="D191">
        <v>35.522998809999997</v>
      </c>
      <c r="E191">
        <v>0.26945998999999998</v>
      </c>
      <c r="F191">
        <v>37.928001399999999</v>
      </c>
      <c r="G191">
        <v>0.83539998999999998</v>
      </c>
      <c r="H191">
        <v>31.83799934</v>
      </c>
      <c r="J191" s="2">
        <f>TREND(Calibration!$A$2:$A$4,Calibration!$B$2:$B$4,C191)</f>
        <v>323.83581059980224</v>
      </c>
      <c r="K191" s="2">
        <f>TREND(Calibration!$A$2:$A$4,Calibration!$C$2:$C$4,E191)</f>
        <v>587.25645307980926</v>
      </c>
      <c r="L191" s="2">
        <f>TREND(Calibration!$A$2:$A$4,Calibration!$D$2:$D$4,G191)</f>
        <v>604.94473053691763</v>
      </c>
    </row>
    <row r="192" spans="1:12" x14ac:dyDescent="0.25">
      <c r="A192">
        <v>950081</v>
      </c>
      <c r="B192">
        <v>15.13399982</v>
      </c>
      <c r="C192">
        <v>0.30930001000000001</v>
      </c>
      <c r="D192">
        <v>35.5359993</v>
      </c>
      <c r="E192">
        <v>0.26930000999999998</v>
      </c>
      <c r="F192">
        <v>37.963001249999998</v>
      </c>
      <c r="G192">
        <v>0.83600003000000001</v>
      </c>
      <c r="H192">
        <v>31.885999680000001</v>
      </c>
      <c r="J192" s="2">
        <f>TREND(Calibration!$A$2:$A$4,Calibration!$B$2:$B$4,C192)</f>
        <v>344.1351513121881</v>
      </c>
      <c r="K192" s="2">
        <f>TREND(Calibration!$A$2:$A$4,Calibration!$C$2:$C$4,E192)</f>
        <v>586.00754944486584</v>
      </c>
      <c r="L192" s="2">
        <f>TREND(Calibration!$A$2:$A$4,Calibration!$D$2:$D$4,G192)</f>
        <v>605.36997013550683</v>
      </c>
    </row>
    <row r="193" spans="1:12" x14ac:dyDescent="0.25">
      <c r="A193">
        <v>955081</v>
      </c>
      <c r="B193">
        <v>15.06499958</v>
      </c>
      <c r="C193">
        <v>0.30480998999999998</v>
      </c>
      <c r="D193">
        <v>35.557998660000003</v>
      </c>
      <c r="E193">
        <v>0.26880999999999999</v>
      </c>
      <c r="F193">
        <v>37.981998439999998</v>
      </c>
      <c r="G193">
        <v>0.84840000000000004</v>
      </c>
      <c r="H193">
        <v>31.924999239999998</v>
      </c>
      <c r="J193" s="2">
        <f>TREND(Calibration!$A$2:$A$4,Calibration!$B$2:$B$4,C193)</f>
        <v>324.27801684288897</v>
      </c>
      <c r="K193" s="2">
        <f>TREND(Calibration!$A$2:$A$4,Calibration!$C$2:$C$4,E193)</f>
        <v>582.18222584092314</v>
      </c>
      <c r="L193" s="2">
        <f>TREND(Calibration!$A$2:$A$4,Calibration!$D$2:$D$4,G193)</f>
        <v>614.1576480658415</v>
      </c>
    </row>
    <row r="194" spans="1:12" x14ac:dyDescent="0.25">
      <c r="A194">
        <v>960082</v>
      </c>
      <c r="B194">
        <v>14.97099972</v>
      </c>
      <c r="C194">
        <v>0.31167999000000002</v>
      </c>
      <c r="D194">
        <v>35.551998140000002</v>
      </c>
      <c r="E194">
        <v>0.26734998999999998</v>
      </c>
      <c r="F194">
        <v>37.946998600000001</v>
      </c>
      <c r="G194">
        <v>0.84519999999999995</v>
      </c>
      <c r="H194">
        <v>31.959999079999999</v>
      </c>
      <c r="J194" s="2">
        <f>TREND(Calibration!$A$2:$A$4,Calibration!$B$2:$B$4,C194)</f>
        <v>354.66062400367764</v>
      </c>
      <c r="K194" s="2">
        <f>TREND(Calibration!$A$2:$A$4,Calibration!$C$2:$C$4,E194)</f>
        <v>570.78447739702938</v>
      </c>
      <c r="L194" s="2">
        <f>TREND(Calibration!$A$2:$A$4,Calibration!$D$2:$D$4,G194)</f>
        <v>611.88985472625507</v>
      </c>
    </row>
    <row r="195" spans="1:12" x14ac:dyDescent="0.25">
      <c r="A195">
        <v>965080</v>
      </c>
      <c r="B195">
        <v>14.98400021</v>
      </c>
      <c r="C195">
        <v>0.31097998999999998</v>
      </c>
      <c r="D195">
        <v>35.533000950000002</v>
      </c>
      <c r="E195">
        <v>0.26675999</v>
      </c>
      <c r="F195">
        <v>37.946998600000001</v>
      </c>
      <c r="G195">
        <v>0.83759998999999996</v>
      </c>
      <c r="H195">
        <v>31.959999079999999</v>
      </c>
      <c r="J195" s="2">
        <f>TREND(Calibration!$A$2:$A$4,Calibration!$B$2:$B$4,C195)</f>
        <v>351.56487072674122</v>
      </c>
      <c r="K195" s="2">
        <f>TREND(Calibration!$A$2:$A$4,Calibration!$C$2:$C$4,E195)</f>
        <v>566.17856950468854</v>
      </c>
      <c r="L195" s="2">
        <f>TREND(Calibration!$A$2:$A$4,Calibration!$D$2:$D$4,G195)</f>
        <v>606.50383845788326</v>
      </c>
    </row>
    <row r="196" spans="1:12" x14ac:dyDescent="0.25">
      <c r="A196">
        <v>970084</v>
      </c>
      <c r="B196">
        <v>15.0170002</v>
      </c>
      <c r="C196">
        <v>0.31167999000000002</v>
      </c>
      <c r="D196">
        <v>35.539001460000001</v>
      </c>
      <c r="E196">
        <v>0.26578998999999998</v>
      </c>
      <c r="F196">
        <v>37.981998439999998</v>
      </c>
      <c r="G196">
        <v>0.83060001999999999</v>
      </c>
      <c r="H196">
        <v>31.888999940000001</v>
      </c>
      <c r="J196" s="2">
        <f>TREND(Calibration!$A$2:$A$4,Calibration!$B$2:$B$4,C196)</f>
        <v>354.66062400367764</v>
      </c>
      <c r="K196" s="2">
        <f>TREND(Calibration!$A$2:$A$4,Calibration!$C$2:$C$4,E196)</f>
        <v>558.60614466473749</v>
      </c>
      <c r="L196" s="2">
        <f>TREND(Calibration!$A$2:$A$4,Calibration!$D$2:$D$4,G196)</f>
        <v>601.54306178810066</v>
      </c>
    </row>
    <row r="197" spans="1:12" x14ac:dyDescent="0.25">
      <c r="A197">
        <v>975081</v>
      </c>
      <c r="B197">
        <v>15.100999829999999</v>
      </c>
      <c r="C197">
        <v>0.31005999000000001</v>
      </c>
      <c r="D197">
        <v>35.528999329999998</v>
      </c>
      <c r="E197">
        <v>0.26507999999999998</v>
      </c>
      <c r="F197">
        <v>37.972000119999997</v>
      </c>
      <c r="G197">
        <v>0.84249996999999999</v>
      </c>
      <c r="H197">
        <v>31.92099953</v>
      </c>
      <c r="J197" s="2">
        <f>TREND(Calibration!$A$2:$A$4,Calibration!$B$2:$B$4,C197)</f>
        <v>347.49616641991088</v>
      </c>
      <c r="K197" s="2">
        <f>TREND(Calibration!$A$2:$A$4,Calibration!$C$2:$C$4,E197)</f>
        <v>553.06352001307073</v>
      </c>
      <c r="L197" s="2">
        <f>TREND(Calibration!$A$2:$A$4,Calibration!$D$2:$D$4,G197)</f>
        <v>609.97638283541653</v>
      </c>
    </row>
    <row r="198" spans="1:12" x14ac:dyDescent="0.25">
      <c r="A198">
        <v>980165</v>
      </c>
      <c r="B198">
        <v>15.15600014</v>
      </c>
      <c r="C198">
        <v>0.31259998999999999</v>
      </c>
      <c r="D198">
        <v>35.54499817</v>
      </c>
      <c r="E198">
        <v>0.26442999</v>
      </c>
      <c r="F198">
        <v>37.956001280000002</v>
      </c>
      <c r="G198">
        <v>0.82950002</v>
      </c>
      <c r="H198">
        <v>31.85400009</v>
      </c>
      <c r="J198" s="2">
        <f>TREND(Calibration!$A$2:$A$4,Calibration!$B$2:$B$4,C198)</f>
        <v>358.72932831050798</v>
      </c>
      <c r="K198" s="2">
        <f>TREND(Calibration!$A$2:$A$4,Calibration!$C$2:$C$4,E198)</f>
        <v>547.98913664171346</v>
      </c>
      <c r="L198" s="2">
        <f>TREND(Calibration!$A$2:$A$4,Calibration!$D$2:$D$4,G198)</f>
        <v>600.76350782761779</v>
      </c>
    </row>
    <row r="199" spans="1:12" x14ac:dyDescent="0.25">
      <c r="A199">
        <v>985081</v>
      </c>
      <c r="B199">
        <v>15.23700047</v>
      </c>
      <c r="C199">
        <v>0.31141001000000001</v>
      </c>
      <c r="D199">
        <v>35.54499817</v>
      </c>
      <c r="E199">
        <v>0.26372999000000003</v>
      </c>
      <c r="F199">
        <v>37.95299911</v>
      </c>
      <c r="G199">
        <v>0.83600003000000001</v>
      </c>
      <c r="H199">
        <v>31.905000690000001</v>
      </c>
      <c r="J199" s="2">
        <f>TREND(Calibration!$A$2:$A$4,Calibration!$B$2:$B$4,C199)</f>
        <v>353.46663618981006</v>
      </c>
      <c r="K199" s="2">
        <f>TREND(Calibration!$A$2:$A$4,Calibration!$C$2:$C$4,E199)</f>
        <v>542.52450015927502</v>
      </c>
      <c r="L199" s="2">
        <f>TREND(Calibration!$A$2:$A$4,Calibration!$D$2:$D$4,G199)</f>
        <v>605.36997013550683</v>
      </c>
    </row>
    <row r="200" spans="1:12" x14ac:dyDescent="0.25">
      <c r="A200">
        <v>990098</v>
      </c>
      <c r="B200">
        <v>15.22099972</v>
      </c>
      <c r="C200">
        <v>0.31043999999999999</v>
      </c>
      <c r="D200">
        <v>35.563999180000003</v>
      </c>
      <c r="E200">
        <v>0.26307999999999998</v>
      </c>
      <c r="F200">
        <v>37.974998470000003</v>
      </c>
      <c r="G200">
        <v>0.83810001999999995</v>
      </c>
      <c r="H200">
        <v>31.867000579999999</v>
      </c>
      <c r="J200" s="2">
        <f>TREND(Calibration!$A$2:$A$4,Calibration!$B$2:$B$4,C200)</f>
        <v>349.17676242386597</v>
      </c>
      <c r="K200" s="2">
        <f>TREND(Calibration!$A$2:$A$4,Calibration!$C$2:$C$4,E200)</f>
        <v>537.45027292038844</v>
      </c>
      <c r="L200" s="2">
        <f>TREND(Calibration!$A$2:$A$4,Calibration!$D$2:$D$4,G200)</f>
        <v>606.85820242775617</v>
      </c>
    </row>
    <row r="201" spans="1:12" x14ac:dyDescent="0.25">
      <c r="A201">
        <v>995081</v>
      </c>
      <c r="B201">
        <v>15.13700008</v>
      </c>
      <c r="C201">
        <v>0.31184000000000001</v>
      </c>
      <c r="D201">
        <v>35.551998140000002</v>
      </c>
      <c r="E201">
        <v>0.26276000999999999</v>
      </c>
      <c r="F201">
        <v>37.965999600000004</v>
      </c>
      <c r="G201">
        <v>0.83440000000000003</v>
      </c>
      <c r="H201">
        <v>31.917999269999999</v>
      </c>
      <c r="J201" s="2">
        <f>TREND(Calibration!$A$2:$A$4,Calibration!$B$2:$B$4,C201)</f>
        <v>355.36826897773835</v>
      </c>
      <c r="K201" s="2">
        <f>TREND(Calibration!$A$2:$A$4,Calibration!$C$2:$C$4,E201)</f>
        <v>534.95223145179466</v>
      </c>
      <c r="L201" s="2">
        <f>TREND(Calibration!$A$2:$A$4,Calibration!$D$2:$D$4,G201)</f>
        <v>604.23605220515105</v>
      </c>
    </row>
    <row r="202" spans="1:12" x14ac:dyDescent="0.25">
      <c r="A202">
        <v>1000082</v>
      </c>
      <c r="B202">
        <v>15.04599953</v>
      </c>
      <c r="C202">
        <v>0.31325001000000002</v>
      </c>
      <c r="D202">
        <v>35.555000309999997</v>
      </c>
      <c r="E202">
        <v>0.26210999000000001</v>
      </c>
      <c r="F202">
        <v>37.930999759999999</v>
      </c>
      <c r="G202">
        <v>0.82569999000000005</v>
      </c>
      <c r="H202">
        <v>31.940999980000001</v>
      </c>
      <c r="J202" s="2">
        <f>TREND(Calibration!$A$2:$A$4,Calibration!$B$2:$B$4,C202)</f>
        <v>361.6040448034712</v>
      </c>
      <c r="K202" s="2">
        <f>TREND(Calibration!$A$2:$A$4,Calibration!$C$2:$C$4,E202)</f>
        <v>529.87777001420204</v>
      </c>
      <c r="L202" s="2">
        <f>TREND(Calibration!$A$2:$A$4,Calibration!$D$2:$D$4,G202)</f>
        <v>598.07048197629649</v>
      </c>
    </row>
    <row r="203" spans="1:12" x14ac:dyDescent="0.25">
      <c r="A203">
        <v>1005082</v>
      </c>
      <c r="B203">
        <v>14.95199966</v>
      </c>
      <c r="C203">
        <v>0.31259998999999999</v>
      </c>
      <c r="D203">
        <v>35.563999180000003</v>
      </c>
      <c r="E203">
        <v>0.26179001000000002</v>
      </c>
      <c r="F203">
        <v>37.937000269999999</v>
      </c>
      <c r="G203">
        <v>0.81919998000000005</v>
      </c>
      <c r="H203">
        <v>31.917999269999999</v>
      </c>
      <c r="J203" s="2">
        <f>TREND(Calibration!$A$2:$A$4,Calibration!$B$2:$B$4,C203)</f>
        <v>358.72932831050798</v>
      </c>
      <c r="K203" s="2">
        <f>TREND(Calibration!$A$2:$A$4,Calibration!$C$2:$C$4,E203)</f>
        <v>527.37980661184383</v>
      </c>
      <c r="L203" s="2">
        <f>TREND(Calibration!$A$2:$A$4,Calibration!$D$2:$D$4,G203)</f>
        <v>593.46401966840745</v>
      </c>
    </row>
    <row r="204" spans="1:12" x14ac:dyDescent="0.25">
      <c r="A204">
        <v>1010081</v>
      </c>
      <c r="B204">
        <v>14.873999599999999</v>
      </c>
      <c r="C204">
        <v>0.31130001000000002</v>
      </c>
      <c r="D204">
        <v>35.557998660000003</v>
      </c>
      <c r="E204">
        <v>0.26146001000000002</v>
      </c>
      <c r="F204">
        <v>37.941001890000003</v>
      </c>
      <c r="G204">
        <v>0.81819998999999999</v>
      </c>
      <c r="H204">
        <v>31.86000061</v>
      </c>
      <c r="J204" s="2">
        <f>TREND(Calibration!$A$2:$A$4,Calibration!$B$2:$B$4,C204)</f>
        <v>352.9801606748631</v>
      </c>
      <c r="K204" s="2">
        <f>TREND(Calibration!$A$2:$A$4,Calibration!$C$2:$C$4,E204)</f>
        <v>524.80362084155126</v>
      </c>
      <c r="L204" s="2">
        <f>TREND(Calibration!$A$2:$A$4,Calibration!$D$2:$D$4,G204)</f>
        <v>592.75534133664087</v>
      </c>
    </row>
    <row r="205" spans="1:12" x14ac:dyDescent="0.25">
      <c r="A205">
        <v>1015081</v>
      </c>
      <c r="B205">
        <v>14.87899971</v>
      </c>
      <c r="C205">
        <v>0.31319001000000002</v>
      </c>
      <c r="D205">
        <v>35.527999880000003</v>
      </c>
      <c r="E205">
        <v>0.26113998999999999</v>
      </c>
      <c r="F205">
        <v>37.930000309999997</v>
      </c>
      <c r="G205">
        <v>0.82789999000000003</v>
      </c>
      <c r="H205">
        <v>31.832000730000001</v>
      </c>
      <c r="J205" s="2">
        <f>TREND(Calibration!$A$2:$A$4,Calibration!$B$2:$B$4,C205)</f>
        <v>361.33869452259091</v>
      </c>
      <c r="K205" s="2">
        <f>TREND(Calibration!$A$2:$A$4,Calibration!$C$2:$C$4,E205)</f>
        <v>522.30534517425099</v>
      </c>
      <c r="L205" s="2">
        <f>TREND(Calibration!$A$2:$A$4,Calibration!$D$2:$D$4,G205)</f>
        <v>599.62958989726212</v>
      </c>
    </row>
    <row r="206" spans="1:12" x14ac:dyDescent="0.25">
      <c r="A206">
        <v>1020164</v>
      </c>
      <c r="B206">
        <v>14.998999599999999</v>
      </c>
      <c r="C206">
        <v>0.31389001</v>
      </c>
      <c r="D206">
        <v>35.518001560000002</v>
      </c>
      <c r="E206">
        <v>0.26113998999999999</v>
      </c>
      <c r="F206">
        <v>37.984001159999998</v>
      </c>
      <c r="G206">
        <v>0.82950002</v>
      </c>
      <c r="H206">
        <v>31.850999829999999</v>
      </c>
      <c r="J206" s="2">
        <f>TREND(Calibration!$A$2:$A$4,Calibration!$B$2:$B$4,C206)</f>
        <v>364.43444779952711</v>
      </c>
      <c r="K206" s="2">
        <f>TREND(Calibration!$A$2:$A$4,Calibration!$C$2:$C$4,E206)</f>
        <v>522.30534517425099</v>
      </c>
      <c r="L206" s="2">
        <f>TREND(Calibration!$A$2:$A$4,Calibration!$D$2:$D$4,G206)</f>
        <v>600.76350782761779</v>
      </c>
    </row>
    <row r="207" spans="1:12" x14ac:dyDescent="0.25">
      <c r="A207">
        <v>1025162</v>
      </c>
      <c r="B207">
        <v>15.06200027</v>
      </c>
      <c r="C207">
        <v>0.31568000000000002</v>
      </c>
      <c r="D207">
        <v>35.54499817</v>
      </c>
      <c r="E207">
        <v>0.26076000999999999</v>
      </c>
      <c r="F207">
        <v>37.928001399999999</v>
      </c>
      <c r="G207">
        <v>0.82139998999999997</v>
      </c>
      <c r="H207">
        <v>31.83799934</v>
      </c>
      <c r="J207" s="2">
        <f>TREND(Calibration!$A$2:$A$4,Calibration!$B$2:$B$4,C207)</f>
        <v>372.35068695407426</v>
      </c>
      <c r="K207" s="2">
        <f>TREND(Calibration!$A$2:$A$4,Calibration!$C$2:$C$4,E207)</f>
        <v>519.33898435911237</v>
      </c>
      <c r="L207" s="2">
        <f>TREND(Calibration!$A$2:$A$4,Calibration!$D$2:$D$4,G207)</f>
        <v>595.02313467622719</v>
      </c>
    </row>
    <row r="208" spans="1:12" x14ac:dyDescent="0.25">
      <c r="A208">
        <v>1030088</v>
      </c>
      <c r="B208">
        <v>15.16300011</v>
      </c>
      <c r="C208">
        <v>0.31373000000000001</v>
      </c>
      <c r="D208">
        <v>35.541999820000001</v>
      </c>
      <c r="E208">
        <v>0.26076000999999999</v>
      </c>
      <c r="F208">
        <v>37.89599991</v>
      </c>
      <c r="G208">
        <v>0.82359998999999995</v>
      </c>
      <c r="H208">
        <v>31.82799911</v>
      </c>
      <c r="J208" s="2">
        <f>TREND(Calibration!$A$2:$A$4,Calibration!$B$2:$B$4,C208)</f>
        <v>363.72680282546617</v>
      </c>
      <c r="K208" s="2">
        <f>TREND(Calibration!$A$2:$A$4,Calibration!$C$2:$C$4,E208)</f>
        <v>519.33898435911237</v>
      </c>
      <c r="L208" s="2">
        <f>TREND(Calibration!$A$2:$A$4,Calibration!$D$2:$D$4,G208)</f>
        <v>596.58224259719282</v>
      </c>
    </row>
    <row r="209" spans="1:12" x14ac:dyDescent="0.25">
      <c r="A209">
        <v>1035081</v>
      </c>
      <c r="B209">
        <v>15.25399971</v>
      </c>
      <c r="C209">
        <v>0.31264999999999998</v>
      </c>
      <c r="D209">
        <v>35.5359993</v>
      </c>
      <c r="E209">
        <v>0.26098000999999998</v>
      </c>
      <c r="F209">
        <v>37.974998470000003</v>
      </c>
      <c r="G209">
        <v>0.83539998999999998</v>
      </c>
      <c r="H209">
        <v>31.882999420000001</v>
      </c>
      <c r="J209" s="2">
        <f>TREND(Calibration!$A$2:$A$4,Calibration!$B$2:$B$4,C209)</f>
        <v>358.95049776962173</v>
      </c>
      <c r="K209" s="2">
        <f>TREND(Calibration!$A$2:$A$4,Calibration!$C$2:$C$4,E209)</f>
        <v>521.05644153930734</v>
      </c>
      <c r="L209" s="2">
        <f>TREND(Calibration!$A$2:$A$4,Calibration!$D$2:$D$4,G209)</f>
        <v>604.94473053691763</v>
      </c>
    </row>
    <row r="210" spans="1:12" x14ac:dyDescent="0.25">
      <c r="A210">
        <v>1040081</v>
      </c>
      <c r="B210">
        <v>15.211000439999999</v>
      </c>
      <c r="C210">
        <v>0.31217</v>
      </c>
      <c r="D210">
        <v>35.541999820000001</v>
      </c>
      <c r="E210">
        <v>0.26113998999999999</v>
      </c>
      <c r="F210">
        <v>37.965999600000004</v>
      </c>
      <c r="G210">
        <v>0.83440000000000003</v>
      </c>
      <c r="H210">
        <v>31.92099953</v>
      </c>
      <c r="J210" s="2">
        <f>TREND(Calibration!$A$2:$A$4,Calibration!$B$2:$B$4,C210)</f>
        <v>356.82769552257969</v>
      </c>
      <c r="K210" s="2">
        <f>TREND(Calibration!$A$2:$A$4,Calibration!$C$2:$C$4,E210)</f>
        <v>522.30534517425099</v>
      </c>
      <c r="L210" s="2">
        <f>TREND(Calibration!$A$2:$A$4,Calibration!$D$2:$D$4,G210)</f>
        <v>604.23605220515105</v>
      </c>
    </row>
    <row r="211" spans="1:12" x14ac:dyDescent="0.25">
      <c r="A211">
        <v>1045104</v>
      </c>
      <c r="B211">
        <v>15.09300041</v>
      </c>
      <c r="C211">
        <v>0.31389001</v>
      </c>
      <c r="D211">
        <v>35.543998719999998</v>
      </c>
      <c r="E211">
        <v>0.26183999000000002</v>
      </c>
      <c r="F211">
        <v>37.923999790000003</v>
      </c>
      <c r="G211">
        <v>0.81819998999999999</v>
      </c>
      <c r="H211">
        <v>31.899999619999999</v>
      </c>
      <c r="J211" s="2">
        <f>TREND(Calibration!$A$2:$A$4,Calibration!$B$2:$B$4,C211)</f>
        <v>364.43444779952711</v>
      </c>
      <c r="K211" s="2">
        <f>TREND(Calibration!$A$2:$A$4,Calibration!$C$2:$C$4,E211)</f>
        <v>527.76998165669011</v>
      </c>
      <c r="L211" s="2">
        <f>TREND(Calibration!$A$2:$A$4,Calibration!$D$2:$D$4,G211)</f>
        <v>592.75534133664087</v>
      </c>
    </row>
    <row r="212" spans="1:12" x14ac:dyDescent="0.25">
      <c r="A212">
        <v>1050082</v>
      </c>
      <c r="B212">
        <v>15.03499985</v>
      </c>
      <c r="C212">
        <v>0.31200000999999999</v>
      </c>
      <c r="D212">
        <v>35.534000399999996</v>
      </c>
      <c r="E212">
        <v>0.26179001000000002</v>
      </c>
      <c r="F212">
        <v>37.956001280000002</v>
      </c>
      <c r="G212">
        <v>0.83329998999999999</v>
      </c>
      <c r="H212">
        <v>31.94799995</v>
      </c>
      <c r="J212" s="2">
        <f>TREND(Calibration!$A$2:$A$4,Calibration!$B$2:$B$4,C212)</f>
        <v>356.07591395179929</v>
      </c>
      <c r="K212" s="2">
        <f>TREND(Calibration!$A$2:$A$4,Calibration!$C$2:$C$4,E212)</f>
        <v>527.37980661184383</v>
      </c>
      <c r="L212" s="2">
        <f>TREND(Calibration!$A$2:$A$4,Calibration!$D$2:$D$4,G212)</f>
        <v>603.45649115781407</v>
      </c>
    </row>
    <row r="213" spans="1:12" x14ac:dyDescent="0.25">
      <c r="A213">
        <v>1055096</v>
      </c>
      <c r="B213">
        <v>14.928000450000001</v>
      </c>
      <c r="C213">
        <v>0.30259999999999998</v>
      </c>
      <c r="D213">
        <v>35.525001529999997</v>
      </c>
      <c r="E213">
        <v>0.26172999000000002</v>
      </c>
      <c r="F213">
        <v>37.978000639999998</v>
      </c>
      <c r="G213">
        <v>0.83440000000000003</v>
      </c>
      <c r="H213">
        <v>31.934999470000001</v>
      </c>
      <c r="J213" s="2">
        <f>TREND(Calibration!$A$2:$A$4,Calibration!$B$2:$B$4,C213)</f>
        <v>314.50432572218006</v>
      </c>
      <c r="K213" s="2">
        <f>TREND(Calibration!$A$2:$A$4,Calibration!$C$2:$C$4,E213)</f>
        <v>526.91125306659251</v>
      </c>
      <c r="L213" s="2">
        <f>TREND(Calibration!$A$2:$A$4,Calibration!$D$2:$D$4,G213)</f>
        <v>604.23605220515105</v>
      </c>
    </row>
    <row r="214" spans="1:12" x14ac:dyDescent="0.25">
      <c r="A214">
        <v>1060081</v>
      </c>
      <c r="B214">
        <v>14.815999980000001</v>
      </c>
      <c r="C214">
        <v>0.31302999999999997</v>
      </c>
      <c r="D214">
        <v>35.523998259999999</v>
      </c>
      <c r="E214">
        <v>0.26210999000000001</v>
      </c>
      <c r="F214">
        <v>37.978000639999998</v>
      </c>
      <c r="G214">
        <v>0.82899999999999996</v>
      </c>
      <c r="H214">
        <v>31.94799995</v>
      </c>
      <c r="J214" s="2">
        <f>TREND(Calibration!$A$2:$A$4,Calibration!$B$2:$B$4,C214)</f>
        <v>360.63104954852997</v>
      </c>
      <c r="K214" s="2">
        <f>TREND(Calibration!$A$2:$A$4,Calibration!$C$2:$C$4,E214)</f>
        <v>529.87777001420204</v>
      </c>
      <c r="L214" s="2">
        <f>TREND(Calibration!$A$2:$A$4,Calibration!$D$2:$D$4,G214)</f>
        <v>600.40915094459899</v>
      </c>
    </row>
    <row r="215" spans="1:12" x14ac:dyDescent="0.25">
      <c r="A215">
        <v>1065089</v>
      </c>
      <c r="B215">
        <v>14.84300041</v>
      </c>
      <c r="C215">
        <v>0.31286999999999998</v>
      </c>
      <c r="D215">
        <v>35.54700089</v>
      </c>
      <c r="E215">
        <v>0.26313998999999999</v>
      </c>
      <c r="F215">
        <v>38</v>
      </c>
      <c r="G215">
        <v>0.83490001999999996</v>
      </c>
      <c r="H215">
        <v>31.868000030000001</v>
      </c>
      <c r="J215" s="2">
        <f>TREND(Calibration!$A$2:$A$4,Calibration!$B$2:$B$4,C215)</f>
        <v>359.92344879951588</v>
      </c>
      <c r="K215" s="2">
        <f>TREND(Calibration!$A$2:$A$4,Calibration!$C$2:$C$4,E215)</f>
        <v>537.91859226693327</v>
      </c>
      <c r="L215" s="2">
        <f>TREND(Calibration!$A$2:$A$4,Calibration!$D$2:$D$4,G215)</f>
        <v>604.59040908816974</v>
      </c>
    </row>
    <row r="216" spans="1:12" x14ac:dyDescent="0.25">
      <c r="A216">
        <v>1070081</v>
      </c>
      <c r="B216">
        <v>14.89500046</v>
      </c>
      <c r="C216">
        <v>0.31162000000000001</v>
      </c>
      <c r="D216">
        <v>35.530998230000002</v>
      </c>
      <c r="E216">
        <v>0.26546001000000002</v>
      </c>
      <c r="F216">
        <v>37.94900131</v>
      </c>
      <c r="G216">
        <v>0.82139998999999997</v>
      </c>
      <c r="H216">
        <v>31.802999499999999</v>
      </c>
      <c r="J216" s="2">
        <f>TREND(Calibration!$A$2:$A$4,Calibration!$B$2:$B$4,C216)</f>
        <v>354.39531794784421</v>
      </c>
      <c r="K216" s="2">
        <f>TREND(Calibration!$A$2:$A$4,Calibration!$C$2:$C$4,E216)</f>
        <v>556.03011502691584</v>
      </c>
      <c r="L216" s="2">
        <f>TREND(Calibration!$A$2:$A$4,Calibration!$D$2:$D$4,G216)</f>
        <v>595.02313467622719</v>
      </c>
    </row>
    <row r="217" spans="1:12" x14ac:dyDescent="0.25">
      <c r="A217">
        <v>1075084</v>
      </c>
      <c r="B217">
        <v>14.99100018</v>
      </c>
      <c r="C217">
        <v>0.31422000999999999</v>
      </c>
      <c r="D217">
        <v>35.536998750000002</v>
      </c>
      <c r="E217">
        <v>0.26649001</v>
      </c>
      <c r="F217">
        <v>37.933998109999997</v>
      </c>
      <c r="G217">
        <v>0.82249998999999996</v>
      </c>
      <c r="H217">
        <v>31.799999239999998</v>
      </c>
      <c r="J217" s="2">
        <f>TREND(Calibration!$A$2:$A$4,Calibration!$B$2:$B$4,C217)</f>
        <v>365.89387434436844</v>
      </c>
      <c r="K217" s="2">
        <f>TREND(Calibration!$A$2:$A$4,Calibration!$C$2:$C$4,E217)</f>
        <v>564.07093727964707</v>
      </c>
      <c r="L217" s="2">
        <f>TREND(Calibration!$A$2:$A$4,Calibration!$D$2:$D$4,G217)</f>
        <v>595.80268863671006</v>
      </c>
    </row>
    <row r="218" spans="1:12" x14ac:dyDescent="0.25">
      <c r="A218">
        <v>1080082</v>
      </c>
      <c r="B218">
        <v>15.100999829999999</v>
      </c>
      <c r="C218">
        <v>0.31384000000000001</v>
      </c>
      <c r="D218">
        <v>35.495998380000003</v>
      </c>
      <c r="E218">
        <v>0.26719000999999998</v>
      </c>
      <c r="F218">
        <v>37.937000269999999</v>
      </c>
      <c r="G218">
        <v>0.81489997999999997</v>
      </c>
      <c r="H218">
        <v>31.79700089</v>
      </c>
      <c r="J218" s="2">
        <f>TREND(Calibration!$A$2:$A$4,Calibration!$B$2:$B$4,C218)</f>
        <v>364.21327834041335</v>
      </c>
      <c r="K218" s="2">
        <f>TREND(Calibration!$A$2:$A$4,Calibration!$C$2:$C$4,E218)</f>
        <v>569.53557376208596</v>
      </c>
      <c r="L218" s="2">
        <f>TREND(Calibration!$A$2:$A$4,Calibration!$D$2:$D$4,G218)</f>
        <v>590.41667236833825</v>
      </c>
    </row>
    <row r="219" spans="1:12" x14ac:dyDescent="0.25">
      <c r="A219">
        <v>1085082</v>
      </c>
      <c r="B219">
        <v>15.180999760000001</v>
      </c>
      <c r="C219">
        <v>0.31514001000000003</v>
      </c>
      <c r="D219">
        <v>35.549999239999998</v>
      </c>
      <c r="E219">
        <v>0.26708000999999998</v>
      </c>
      <c r="F219">
        <v>37.965000150000002</v>
      </c>
      <c r="G219">
        <v>0.82999997999999997</v>
      </c>
      <c r="H219">
        <v>31.7840004</v>
      </c>
      <c r="J219" s="2">
        <f>TREND(Calibration!$A$2:$A$4,Calibration!$B$2:$B$4,C219)</f>
        <v>369.96257865119901</v>
      </c>
      <c r="K219" s="2">
        <f>TREND(Calibration!$A$2:$A$4,Calibration!$C$2:$C$4,E219)</f>
        <v>568.67684517198836</v>
      </c>
      <c r="L219" s="2">
        <f>TREND(Calibration!$A$2:$A$4,Calibration!$D$2:$D$4,G219)</f>
        <v>601.11782218951134</v>
      </c>
    </row>
    <row r="220" spans="1:12" x14ac:dyDescent="0.25">
      <c r="A220">
        <v>1090091</v>
      </c>
      <c r="B220">
        <v>15.13899994</v>
      </c>
      <c r="C220">
        <v>0.31433000999999999</v>
      </c>
      <c r="D220">
        <v>35.54700089</v>
      </c>
      <c r="E220">
        <v>0.26675999</v>
      </c>
      <c r="F220">
        <v>37.9109993</v>
      </c>
      <c r="G220">
        <v>0.82190001000000001</v>
      </c>
      <c r="H220">
        <v>31.7840004</v>
      </c>
      <c r="J220" s="2">
        <f>TREND(Calibration!$A$2:$A$4,Calibration!$B$2:$B$4,C220)</f>
        <v>366.3803498593154</v>
      </c>
      <c r="K220" s="2">
        <f>TREND(Calibration!$A$2:$A$4,Calibration!$C$2:$C$4,E220)</f>
        <v>566.17856950468854</v>
      </c>
      <c r="L220" s="2">
        <f>TREND(Calibration!$A$2:$A$4,Calibration!$D$2:$D$4,G220)</f>
        <v>595.37749155924598</v>
      </c>
    </row>
    <row r="221" spans="1:12" x14ac:dyDescent="0.25">
      <c r="A221">
        <v>1095081</v>
      </c>
      <c r="B221">
        <v>15.06999969</v>
      </c>
      <c r="C221">
        <v>0.31125000000000003</v>
      </c>
      <c r="D221">
        <v>35.556999210000001</v>
      </c>
      <c r="E221">
        <v>0.26653999</v>
      </c>
      <c r="F221">
        <v>37.923999790000003</v>
      </c>
      <c r="G221">
        <v>0.83060001999999999</v>
      </c>
      <c r="H221">
        <v>31.809999470000001</v>
      </c>
      <c r="J221" s="2">
        <f>TREND(Calibration!$A$2:$A$4,Calibration!$B$2:$B$4,C221)</f>
        <v>352.75899121574935</v>
      </c>
      <c r="K221" s="2">
        <f>TREND(Calibration!$A$2:$A$4,Calibration!$C$2:$C$4,E221)</f>
        <v>564.46111232449334</v>
      </c>
      <c r="L221" s="2">
        <f>TREND(Calibration!$A$2:$A$4,Calibration!$D$2:$D$4,G221)</f>
        <v>601.54306178810066</v>
      </c>
    </row>
    <row r="222" spans="1:12" x14ac:dyDescent="0.25">
      <c r="A222">
        <v>1100087</v>
      </c>
      <c r="B222">
        <v>14.95699978</v>
      </c>
      <c r="C222">
        <v>0.31313999999999997</v>
      </c>
      <c r="D222">
        <v>35.525001529999997</v>
      </c>
      <c r="E222">
        <v>0.26572999000000003</v>
      </c>
      <c r="F222">
        <v>37.90499878</v>
      </c>
      <c r="G222">
        <v>0.82300001</v>
      </c>
      <c r="H222">
        <v>31.844999309999999</v>
      </c>
      <c r="J222" s="2">
        <f>TREND(Calibration!$A$2:$A$4,Calibration!$B$2:$B$4,C222)</f>
        <v>361.11752506347693</v>
      </c>
      <c r="K222" s="2">
        <f>TREND(Calibration!$A$2:$A$4,Calibration!$C$2:$C$4,E222)</f>
        <v>558.13774725195731</v>
      </c>
      <c r="L222" s="2">
        <f>TREND(Calibration!$A$2:$A$4,Calibration!$D$2:$D$4,G222)</f>
        <v>596.15704551972885</v>
      </c>
    </row>
    <row r="223" spans="1:12" x14ac:dyDescent="0.25">
      <c r="A223">
        <v>1105092</v>
      </c>
      <c r="B223">
        <v>14.86100006</v>
      </c>
      <c r="C223">
        <v>0.31195000000000001</v>
      </c>
      <c r="D223">
        <v>35.518001560000002</v>
      </c>
      <c r="E223">
        <v>0.26546001000000002</v>
      </c>
      <c r="F223">
        <v>37.914001460000001</v>
      </c>
      <c r="G223">
        <v>0.82679999000000004</v>
      </c>
      <c r="H223">
        <v>31.802999499999999</v>
      </c>
      <c r="J223" s="2">
        <f>TREND(Calibration!$A$2:$A$4,Calibration!$B$2:$B$4,C223)</f>
        <v>355.85474449268554</v>
      </c>
      <c r="K223" s="2">
        <f>TREND(Calibration!$A$2:$A$4,Calibration!$C$2:$C$4,E223)</f>
        <v>556.03011502691584</v>
      </c>
      <c r="L223" s="2">
        <f>TREND(Calibration!$A$2:$A$4,Calibration!$D$2:$D$4,G223)</f>
        <v>598.85003593677925</v>
      </c>
    </row>
    <row r="224" spans="1:12" x14ac:dyDescent="0.25">
      <c r="A224">
        <v>1110082</v>
      </c>
      <c r="B224">
        <v>14.795000079999999</v>
      </c>
      <c r="C224">
        <v>0.30860000999999998</v>
      </c>
      <c r="D224">
        <v>35.557998660000003</v>
      </c>
      <c r="E224">
        <v>0.26546001000000002</v>
      </c>
      <c r="F224">
        <v>37.926998140000002</v>
      </c>
      <c r="G224">
        <v>0.82139998999999997</v>
      </c>
      <c r="H224">
        <v>31.847999569999999</v>
      </c>
      <c r="J224" s="2">
        <f>TREND(Calibration!$A$2:$A$4,Calibration!$B$2:$B$4,C224)</f>
        <v>341.03939803525168</v>
      </c>
      <c r="K224" s="2">
        <f>TREND(Calibration!$A$2:$A$4,Calibration!$C$2:$C$4,E224)</f>
        <v>556.03011502691584</v>
      </c>
      <c r="L224" s="2">
        <f>TREND(Calibration!$A$2:$A$4,Calibration!$D$2:$D$4,G224)</f>
        <v>595.02313467622719</v>
      </c>
    </row>
    <row r="225" spans="1:12" x14ac:dyDescent="0.25">
      <c r="A225">
        <v>1115101</v>
      </c>
      <c r="B225">
        <v>14.835000040000001</v>
      </c>
      <c r="C225">
        <v>0.30789</v>
      </c>
      <c r="D225">
        <v>35.527000430000001</v>
      </c>
      <c r="E225">
        <v>0.26507999999999998</v>
      </c>
      <c r="F225">
        <v>37.986999509999997</v>
      </c>
      <c r="G225">
        <v>0.82630002000000002</v>
      </c>
      <c r="H225">
        <v>31.877000809999998</v>
      </c>
      <c r="J225" s="2">
        <f>TREND(Calibration!$A$2:$A$4,Calibration!$B$2:$B$4,C225)</f>
        <v>337.89937548645548</v>
      </c>
      <c r="K225" s="2">
        <f>TREND(Calibration!$A$2:$A$4,Calibration!$C$2:$C$4,E225)</f>
        <v>553.06352001307073</v>
      </c>
      <c r="L225" s="2">
        <f>TREND(Calibration!$A$2:$A$4,Calibration!$D$2:$D$4,G225)</f>
        <v>598.49571448803147</v>
      </c>
    </row>
    <row r="226" spans="1:12" x14ac:dyDescent="0.25">
      <c r="A226">
        <v>1120082</v>
      </c>
      <c r="B226">
        <v>14.85700035</v>
      </c>
      <c r="C226">
        <v>0.31389001</v>
      </c>
      <c r="D226">
        <v>35.539001460000001</v>
      </c>
      <c r="E226">
        <v>0.26475999</v>
      </c>
      <c r="F226">
        <v>37.956001280000002</v>
      </c>
      <c r="G226">
        <v>0.81980001999999996</v>
      </c>
      <c r="H226">
        <v>31.809999470000001</v>
      </c>
      <c r="J226" s="2">
        <f>TREND(Calibration!$A$2:$A$4,Calibration!$B$2:$B$4,C226)</f>
        <v>364.43444779952711</v>
      </c>
      <c r="K226" s="2">
        <f>TREND(Calibration!$A$2:$A$4,Calibration!$C$2:$C$4,E226)</f>
        <v>550.56532241200625</v>
      </c>
      <c r="L226" s="2">
        <f>TREND(Calibration!$A$2:$A$4,Calibration!$D$2:$D$4,G226)</f>
        <v>593.88925926699653</v>
      </c>
    </row>
    <row r="227" spans="1:12" x14ac:dyDescent="0.25">
      <c r="A227">
        <v>1125088</v>
      </c>
      <c r="B227">
        <v>14.972000120000001</v>
      </c>
      <c r="C227">
        <v>0.31373000000000001</v>
      </c>
      <c r="D227">
        <v>35.52999878</v>
      </c>
      <c r="E227">
        <v>0.26438001</v>
      </c>
      <c r="F227">
        <v>37.937000269999999</v>
      </c>
      <c r="G227">
        <v>0.82249998999999996</v>
      </c>
      <c r="H227">
        <v>31.88699913</v>
      </c>
      <c r="J227" s="2">
        <f>TREND(Calibration!$A$2:$A$4,Calibration!$B$2:$B$4,C227)</f>
        <v>363.72680282546617</v>
      </c>
      <c r="K227" s="2">
        <f>TREND(Calibration!$A$2:$A$4,Calibration!$C$2:$C$4,E227)</f>
        <v>547.59896159686718</v>
      </c>
      <c r="L227" s="2">
        <f>TREND(Calibration!$A$2:$A$4,Calibration!$D$2:$D$4,G227)</f>
        <v>595.80268863671006</v>
      </c>
    </row>
    <row r="228" spans="1:12" x14ac:dyDescent="0.25">
      <c r="A228">
        <v>1130081</v>
      </c>
      <c r="B228">
        <v>15.06700039</v>
      </c>
      <c r="C228">
        <v>0.30871000999999998</v>
      </c>
      <c r="D228">
        <v>35.54700089</v>
      </c>
      <c r="E228">
        <v>0.26411000000000001</v>
      </c>
      <c r="F228">
        <v>37.943000789999999</v>
      </c>
      <c r="G228">
        <v>0.81980001999999996</v>
      </c>
      <c r="H228">
        <v>31.91200066</v>
      </c>
      <c r="J228" s="2">
        <f>TREND(Calibration!$A$2:$A$4,Calibration!$B$2:$B$4,C228)</f>
        <v>341.52587355019887</v>
      </c>
      <c r="K228" s="2">
        <f>TREND(Calibration!$A$2:$A$4,Calibration!$C$2:$C$4,E228)</f>
        <v>545.49109517311967</v>
      </c>
      <c r="L228" s="2">
        <f>TREND(Calibration!$A$2:$A$4,Calibration!$D$2:$D$4,G228)</f>
        <v>593.88925926699653</v>
      </c>
    </row>
    <row r="229" spans="1:12" x14ac:dyDescent="0.25">
      <c r="A229">
        <v>1135081</v>
      </c>
      <c r="B229">
        <v>15.131999970000001</v>
      </c>
      <c r="C229">
        <v>0.31162000000000001</v>
      </c>
      <c r="D229">
        <v>35.543998719999998</v>
      </c>
      <c r="E229">
        <v>0.26416001</v>
      </c>
      <c r="F229">
        <v>38.006000520000001</v>
      </c>
      <c r="G229">
        <v>0.82029998000000004</v>
      </c>
      <c r="H229">
        <v>31.884000780000001</v>
      </c>
      <c r="J229" s="2">
        <f>TREND(Calibration!$A$2:$A$4,Calibration!$B$2:$B$4,C229)</f>
        <v>354.39531794784421</v>
      </c>
      <c r="K229" s="2">
        <f>TREND(Calibration!$A$2:$A$4,Calibration!$C$2:$C$4,E229)</f>
        <v>545.88150441667244</v>
      </c>
      <c r="L229" s="2">
        <f>TREND(Calibration!$A$2:$A$4,Calibration!$D$2:$D$4,G229)</f>
        <v>594.24357362889032</v>
      </c>
    </row>
    <row r="230" spans="1:12" x14ac:dyDescent="0.25">
      <c r="A230">
        <v>1140097</v>
      </c>
      <c r="B230">
        <v>15.04699993</v>
      </c>
      <c r="C230">
        <v>0.30908000000000002</v>
      </c>
      <c r="D230">
        <v>35.515998840000002</v>
      </c>
      <c r="E230">
        <v>0.26442999</v>
      </c>
      <c r="F230">
        <v>37.960998539999999</v>
      </c>
      <c r="G230">
        <v>0.82090001999999995</v>
      </c>
      <c r="H230">
        <v>31.899999619999999</v>
      </c>
      <c r="J230" s="2">
        <f>TREND(Calibration!$A$2:$A$4,Calibration!$B$2:$B$4,C230)</f>
        <v>343.1621560572471</v>
      </c>
      <c r="K230" s="2">
        <f>TREND(Calibration!$A$2:$A$4,Calibration!$C$2:$C$4,E230)</f>
        <v>547.98913664171346</v>
      </c>
      <c r="L230" s="2">
        <f>TREND(Calibration!$A$2:$A$4,Calibration!$D$2:$D$4,G230)</f>
        <v>594.6688132274794</v>
      </c>
    </row>
    <row r="231" spans="1:12" x14ac:dyDescent="0.25">
      <c r="A231">
        <v>1145097</v>
      </c>
      <c r="B231">
        <v>14.963000299999999</v>
      </c>
      <c r="C231">
        <v>0.30968001000000001</v>
      </c>
      <c r="D231">
        <v>35.457000729999997</v>
      </c>
      <c r="E231">
        <v>0.26442999</v>
      </c>
      <c r="F231">
        <v>37.942001339999997</v>
      </c>
      <c r="G231">
        <v>0.81980001999999996</v>
      </c>
      <c r="H231">
        <v>31.909999849999998</v>
      </c>
      <c r="J231" s="2">
        <f>TREND(Calibration!$A$2:$A$4,Calibration!$B$2:$B$4,C231)</f>
        <v>345.81570309109634</v>
      </c>
      <c r="K231" s="2">
        <f>TREND(Calibration!$A$2:$A$4,Calibration!$C$2:$C$4,E231)</f>
        <v>547.98913664171346</v>
      </c>
      <c r="L231" s="2">
        <f>TREND(Calibration!$A$2:$A$4,Calibration!$D$2:$D$4,G231)</f>
        <v>593.88925926699653</v>
      </c>
    </row>
    <row r="232" spans="1:12" x14ac:dyDescent="0.25">
      <c r="A232">
        <v>1150081</v>
      </c>
      <c r="B232">
        <v>14.8409996</v>
      </c>
      <c r="C232">
        <v>0.31130001000000002</v>
      </c>
      <c r="D232">
        <v>35.541000369999999</v>
      </c>
      <c r="E232">
        <v>0.26449001</v>
      </c>
      <c r="F232">
        <v>37.95500183</v>
      </c>
      <c r="G232">
        <v>0.81489997999999997</v>
      </c>
      <c r="H232">
        <v>31.854999540000001</v>
      </c>
      <c r="J232" s="2">
        <f>TREND(Calibration!$A$2:$A$4,Calibration!$B$2:$B$4,C232)</f>
        <v>352.9801606748631</v>
      </c>
      <c r="K232" s="2">
        <f>TREND(Calibration!$A$2:$A$4,Calibration!$C$2:$C$4,E232)</f>
        <v>548.45769018696478</v>
      </c>
      <c r="L232" s="2">
        <f>TREND(Calibration!$A$2:$A$4,Calibration!$D$2:$D$4,G232)</f>
        <v>590.41667236833825</v>
      </c>
    </row>
    <row r="233" spans="1:12" x14ac:dyDescent="0.25">
      <c r="A233">
        <v>1155087</v>
      </c>
      <c r="B233">
        <v>14.786000250000001</v>
      </c>
      <c r="C233">
        <v>0.30941001000000001</v>
      </c>
      <c r="D233">
        <v>35.506000520000001</v>
      </c>
      <c r="E233">
        <v>0.26438001</v>
      </c>
      <c r="F233">
        <v>37.971000670000002</v>
      </c>
      <c r="G233">
        <v>0.82999997999999997</v>
      </c>
      <c r="H233">
        <v>31.89100075</v>
      </c>
      <c r="J233" s="2">
        <f>TREND(Calibration!$A$2:$A$4,Calibration!$B$2:$B$4,C233)</f>
        <v>344.62162682713529</v>
      </c>
      <c r="K233" s="2">
        <f>TREND(Calibration!$A$2:$A$4,Calibration!$C$2:$C$4,E233)</f>
        <v>547.59896159686718</v>
      </c>
      <c r="L233" s="2">
        <f>TREND(Calibration!$A$2:$A$4,Calibration!$D$2:$D$4,G233)</f>
        <v>601.11782218951134</v>
      </c>
    </row>
    <row r="234" spans="1:12" x14ac:dyDescent="0.25">
      <c r="A234">
        <v>1160081</v>
      </c>
      <c r="B234">
        <v>14.70100021</v>
      </c>
      <c r="C234">
        <v>0.31286999999999998</v>
      </c>
      <c r="D234">
        <v>35.508998869999999</v>
      </c>
      <c r="E234">
        <v>0.26442999</v>
      </c>
      <c r="F234">
        <v>37.971000670000002</v>
      </c>
      <c r="G234">
        <v>0.82630002000000002</v>
      </c>
      <c r="H234">
        <v>31.806999210000001</v>
      </c>
      <c r="J234" s="2">
        <f>TREND(Calibration!$A$2:$A$4,Calibration!$B$2:$B$4,C234)</f>
        <v>359.92344879951588</v>
      </c>
      <c r="K234" s="2">
        <f>TREND(Calibration!$A$2:$A$4,Calibration!$C$2:$C$4,E234)</f>
        <v>547.98913664171346</v>
      </c>
      <c r="L234" s="2">
        <f>TREND(Calibration!$A$2:$A$4,Calibration!$D$2:$D$4,G234)</f>
        <v>598.49571448803147</v>
      </c>
    </row>
    <row r="235" spans="1:12" x14ac:dyDescent="0.25">
      <c r="A235">
        <v>1165081</v>
      </c>
      <c r="B235">
        <v>14.704999920000001</v>
      </c>
      <c r="C235">
        <v>0.31422000999999999</v>
      </c>
      <c r="D235">
        <v>35.525001529999997</v>
      </c>
      <c r="E235">
        <v>0.26438001</v>
      </c>
      <c r="F235">
        <v>37.942001339999997</v>
      </c>
      <c r="G235">
        <v>0.83270001000000005</v>
      </c>
      <c r="H235">
        <v>31.81399918</v>
      </c>
      <c r="J235" s="2">
        <f>TREND(Calibration!$A$2:$A$4,Calibration!$B$2:$B$4,C235)</f>
        <v>365.89387434436844</v>
      </c>
      <c r="K235" s="2">
        <f>TREND(Calibration!$A$2:$A$4,Calibration!$C$2:$C$4,E235)</f>
        <v>547.59896159686718</v>
      </c>
      <c r="L235" s="2">
        <f>TREND(Calibration!$A$2:$A$4,Calibration!$D$2:$D$4,G235)</f>
        <v>603.03129408034999</v>
      </c>
    </row>
    <row r="236" spans="1:12" x14ac:dyDescent="0.25">
      <c r="A236">
        <v>1170172</v>
      </c>
      <c r="B236">
        <v>14.78199959</v>
      </c>
      <c r="C236">
        <v>0.31297999999999998</v>
      </c>
      <c r="D236">
        <v>35.527999880000003</v>
      </c>
      <c r="E236">
        <v>0.26383999000000002</v>
      </c>
      <c r="F236">
        <v>37.884998320000001</v>
      </c>
      <c r="G236">
        <v>0.82840002000000001</v>
      </c>
      <c r="H236">
        <v>31.864999770000001</v>
      </c>
      <c r="J236" s="2">
        <f>TREND(Calibration!$A$2:$A$4,Calibration!$B$2:$B$4,C236)</f>
        <v>360.40992431446307</v>
      </c>
      <c r="K236" s="2">
        <f>TREND(Calibration!$A$2:$A$4,Calibration!$C$2:$C$4,E236)</f>
        <v>543.38322874937262</v>
      </c>
      <c r="L236" s="2">
        <f>TREND(Calibration!$A$2:$A$4,Calibration!$D$2:$D$4,G236)</f>
        <v>599.98395386713503</v>
      </c>
    </row>
    <row r="237" spans="1:12" x14ac:dyDescent="0.25">
      <c r="A237">
        <v>1175146</v>
      </c>
      <c r="B237">
        <v>14.914999959999999</v>
      </c>
      <c r="C237">
        <v>0.31195000000000001</v>
      </c>
      <c r="D237">
        <v>35.493000029999997</v>
      </c>
      <c r="E237">
        <v>0.26340999999999998</v>
      </c>
      <c r="F237">
        <v>37.958000179999999</v>
      </c>
      <c r="G237">
        <v>0.83380001999999998</v>
      </c>
      <c r="H237">
        <v>31.88699913</v>
      </c>
      <c r="J237" s="2">
        <f>TREND(Calibration!$A$2:$A$4,Calibration!$B$2:$B$4,C237)</f>
        <v>355.85474449268554</v>
      </c>
      <c r="K237" s="2">
        <f>TREND(Calibration!$A$2:$A$4,Calibration!$C$2:$C$4,E237)</f>
        <v>540.02645869068078</v>
      </c>
      <c r="L237" s="2">
        <f>TREND(Calibration!$A$2:$A$4,Calibration!$D$2:$D$4,G237)</f>
        <v>603.81085512768698</v>
      </c>
    </row>
    <row r="238" spans="1:12" x14ac:dyDescent="0.25">
      <c r="A238">
        <v>1180082</v>
      </c>
      <c r="B238">
        <v>14.977000240000001</v>
      </c>
      <c r="C238">
        <v>0.31319001000000002</v>
      </c>
      <c r="D238">
        <v>35.525001529999997</v>
      </c>
      <c r="E238">
        <v>0.26313998999999999</v>
      </c>
      <c r="F238">
        <v>37.932998660000003</v>
      </c>
      <c r="G238">
        <v>0.82410002000000004</v>
      </c>
      <c r="H238">
        <v>31.836000439999999</v>
      </c>
      <c r="J238" s="2">
        <f>TREND(Calibration!$A$2:$A$4,Calibration!$B$2:$B$4,C238)</f>
        <v>361.33869452259091</v>
      </c>
      <c r="K238" s="2">
        <f>TREND(Calibration!$A$2:$A$4,Calibration!$C$2:$C$4,E238)</f>
        <v>537.91859226693327</v>
      </c>
      <c r="L238" s="2">
        <f>TREND(Calibration!$A$2:$A$4,Calibration!$D$2:$D$4,G238)</f>
        <v>596.93660656706584</v>
      </c>
    </row>
    <row r="239" spans="1:12" x14ac:dyDescent="0.25">
      <c r="A239">
        <v>1185081</v>
      </c>
      <c r="B239">
        <v>15.065999980000001</v>
      </c>
      <c r="C239">
        <v>0.31286999999999998</v>
      </c>
      <c r="D239">
        <v>35.481998439999998</v>
      </c>
      <c r="E239">
        <v>0.26243000999999999</v>
      </c>
      <c r="F239">
        <v>37.948001859999998</v>
      </c>
      <c r="G239">
        <v>0.83380001999999998</v>
      </c>
      <c r="H239">
        <v>31.868000030000001</v>
      </c>
      <c r="J239" s="2">
        <f>TREND(Calibration!$A$2:$A$4,Calibration!$B$2:$B$4,C239)</f>
        <v>359.92344879951588</v>
      </c>
      <c r="K239" s="2">
        <f>TREND(Calibration!$A$2:$A$4,Calibration!$C$2:$C$4,E239)</f>
        <v>532.37604568150186</v>
      </c>
      <c r="L239" s="2">
        <f>TREND(Calibration!$A$2:$A$4,Calibration!$D$2:$D$4,G239)</f>
        <v>603.81085512768698</v>
      </c>
    </row>
    <row r="240" spans="1:12" x14ac:dyDescent="0.25">
      <c r="A240">
        <v>1190087</v>
      </c>
      <c r="B240">
        <v>15.02000046</v>
      </c>
      <c r="C240">
        <v>0.31195000000000001</v>
      </c>
      <c r="D240">
        <v>35.481998439999998</v>
      </c>
      <c r="E240">
        <v>0.26210999000000001</v>
      </c>
      <c r="F240">
        <v>37.9640007</v>
      </c>
      <c r="G240">
        <v>0.83060001999999999</v>
      </c>
      <c r="H240">
        <v>31.884000780000001</v>
      </c>
      <c r="J240" s="2">
        <f>TREND(Calibration!$A$2:$A$4,Calibration!$B$2:$B$4,C240)</f>
        <v>355.85474449268554</v>
      </c>
      <c r="K240" s="2">
        <f>TREND(Calibration!$A$2:$A$4,Calibration!$C$2:$C$4,E240)</f>
        <v>529.87777001420204</v>
      </c>
      <c r="L240" s="2">
        <f>TREND(Calibration!$A$2:$A$4,Calibration!$D$2:$D$4,G240)</f>
        <v>601.54306178810066</v>
      </c>
    </row>
    <row r="241" spans="1:12" x14ac:dyDescent="0.25">
      <c r="A241">
        <v>1195081</v>
      </c>
      <c r="B241">
        <v>14.897999759999999</v>
      </c>
      <c r="C241">
        <v>0.31352001000000002</v>
      </c>
      <c r="D241">
        <v>35.491001130000001</v>
      </c>
      <c r="E241">
        <v>0.26183999000000002</v>
      </c>
      <c r="F241">
        <v>37.92200089</v>
      </c>
      <c r="G241">
        <v>0.82410002000000004</v>
      </c>
      <c r="H241">
        <v>31.823999400000002</v>
      </c>
      <c r="J241" s="2">
        <f>TREND(Calibration!$A$2:$A$4,Calibration!$B$2:$B$4,C241)</f>
        <v>362.79812106743225</v>
      </c>
      <c r="K241" s="2">
        <f>TREND(Calibration!$A$2:$A$4,Calibration!$C$2:$C$4,E241)</f>
        <v>527.76998165669011</v>
      </c>
      <c r="L241" s="2">
        <f>TREND(Calibration!$A$2:$A$4,Calibration!$D$2:$D$4,G241)</f>
        <v>596.93660656706584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14.84399986</v>
      </c>
      <c r="C2">
        <v>0.31514001000000003</v>
      </c>
      <c r="D2">
        <v>35.509998320000001</v>
      </c>
      <c r="E2">
        <v>0.26146001000000002</v>
      </c>
      <c r="F2">
        <v>37.976001740000001</v>
      </c>
      <c r="G2">
        <v>0.84299999000000003</v>
      </c>
      <c r="H2">
        <v>31.833000179999999</v>
      </c>
      <c r="J2" s="2">
        <f>TREND(Calibration!$A$2:$A$4,Calibration!$B$2:$B$4,C2)</f>
        <v>369.96257865119901</v>
      </c>
      <c r="K2" s="2">
        <f>TREND(Calibration!$A$2:$A$4,Calibration!$C$2:$C$4,E2)</f>
        <v>524.80362084155126</v>
      </c>
      <c r="L2" s="2">
        <f>TREND(Calibration!$A$2:$A$4,Calibration!$D$2:$D$4,G2)</f>
        <v>610.33073971843521</v>
      </c>
    </row>
    <row r="3" spans="1:12" x14ac:dyDescent="0.25">
      <c r="A3">
        <v>5077</v>
      </c>
      <c r="B3">
        <v>14.77099991</v>
      </c>
      <c r="C3">
        <v>0.31411001</v>
      </c>
      <c r="D3">
        <v>35.47900009</v>
      </c>
      <c r="E3">
        <v>0.26113998999999999</v>
      </c>
      <c r="F3">
        <v>37.916000369999999</v>
      </c>
      <c r="G3">
        <v>0.83649998999999997</v>
      </c>
      <c r="H3">
        <v>31.884000780000001</v>
      </c>
      <c r="J3" s="2">
        <f>TREND(Calibration!$A$2:$A$4,Calibration!$B$2:$B$4,C3)</f>
        <v>365.40739882942125</v>
      </c>
      <c r="K3" s="2">
        <f>TREND(Calibration!$A$2:$A$4,Calibration!$C$2:$C$4,E3)</f>
        <v>522.30534517425099</v>
      </c>
      <c r="L3" s="2">
        <f>TREND(Calibration!$A$2:$A$4,Calibration!$D$2:$D$4,G3)</f>
        <v>605.72428449740039</v>
      </c>
    </row>
    <row r="4" spans="1:12" x14ac:dyDescent="0.25">
      <c r="A4">
        <v>10094</v>
      </c>
      <c r="B4">
        <v>14.722999570000001</v>
      </c>
      <c r="C4">
        <v>0.31406000000000001</v>
      </c>
      <c r="D4">
        <v>35.511001589999999</v>
      </c>
      <c r="E4">
        <v>0.26113998999999999</v>
      </c>
      <c r="F4">
        <v>37.92599869</v>
      </c>
      <c r="G4">
        <v>0.83759998999999996</v>
      </c>
      <c r="H4">
        <v>31.893999099999998</v>
      </c>
      <c r="J4" s="2">
        <f>TREND(Calibration!$A$2:$A$4,Calibration!$B$2:$B$4,C4)</f>
        <v>365.18622937030773</v>
      </c>
      <c r="K4" s="2">
        <f>TREND(Calibration!$A$2:$A$4,Calibration!$C$2:$C$4,E4)</f>
        <v>522.30534517425099</v>
      </c>
      <c r="L4" s="2">
        <f>TREND(Calibration!$A$2:$A$4,Calibration!$D$2:$D$4,G4)</f>
        <v>606.50383845788326</v>
      </c>
    </row>
    <row r="5" spans="1:12" x14ac:dyDescent="0.25">
      <c r="A5">
        <v>15078</v>
      </c>
      <c r="B5">
        <v>14.710000040000001</v>
      </c>
      <c r="C5">
        <v>0.31291999999999998</v>
      </c>
      <c r="D5">
        <v>35.516998289999997</v>
      </c>
      <c r="E5">
        <v>0.26118999999999998</v>
      </c>
      <c r="F5">
        <v>37.942001339999997</v>
      </c>
      <c r="G5">
        <v>0.82679999000000004</v>
      </c>
      <c r="H5">
        <v>31.826999659999998</v>
      </c>
      <c r="J5" s="2">
        <f>TREND(Calibration!$A$2:$A$4,Calibration!$B$2:$B$4,C5)</f>
        <v>360.14457403358278</v>
      </c>
      <c r="K5" s="2">
        <f>TREND(Calibration!$A$2:$A$4,Calibration!$C$2:$C$4,E5)</f>
        <v>522.69575441780353</v>
      </c>
      <c r="L5" s="2">
        <f>TREND(Calibration!$A$2:$A$4,Calibration!$D$2:$D$4,G5)</f>
        <v>598.85003593677925</v>
      </c>
    </row>
    <row r="6" spans="1:12" x14ac:dyDescent="0.25">
      <c r="A6">
        <v>20077</v>
      </c>
      <c r="B6">
        <v>14.80500031</v>
      </c>
      <c r="C6">
        <v>0.31091999999999997</v>
      </c>
      <c r="D6">
        <v>35.5</v>
      </c>
      <c r="E6">
        <v>0.26210999000000001</v>
      </c>
      <c r="F6">
        <v>37.91999817</v>
      </c>
      <c r="G6">
        <v>0.83600003000000001</v>
      </c>
      <c r="H6">
        <v>31.868000030000001</v>
      </c>
      <c r="J6" s="2">
        <f>TREND(Calibration!$A$2:$A$4,Calibration!$B$2:$B$4,C6)</f>
        <v>351.29956467090778</v>
      </c>
      <c r="K6" s="2">
        <f>TREND(Calibration!$A$2:$A$4,Calibration!$C$2:$C$4,E6)</f>
        <v>529.87777001420204</v>
      </c>
      <c r="L6" s="2">
        <f>TREND(Calibration!$A$2:$A$4,Calibration!$D$2:$D$4,G6)</f>
        <v>605.36997013550683</v>
      </c>
    </row>
    <row r="7" spans="1:12" x14ac:dyDescent="0.25">
      <c r="A7">
        <v>25087</v>
      </c>
      <c r="B7">
        <v>14.975999829999999</v>
      </c>
      <c r="C7">
        <v>0.30972999000000001</v>
      </c>
      <c r="D7">
        <v>35.486000060000002</v>
      </c>
      <c r="E7">
        <v>0.26313998999999999</v>
      </c>
      <c r="F7">
        <v>37.9640007</v>
      </c>
      <c r="G7">
        <v>0.84619999000000001</v>
      </c>
      <c r="H7">
        <v>31.87800026</v>
      </c>
      <c r="J7" s="2">
        <f>TREND(Calibration!$A$2:$A$4,Calibration!$B$2:$B$4,C7)</f>
        <v>346.03673987506954</v>
      </c>
      <c r="K7" s="2">
        <f>TREND(Calibration!$A$2:$A$4,Calibration!$C$2:$C$4,E7)</f>
        <v>537.91859226693327</v>
      </c>
      <c r="L7" s="2">
        <f>TREND(Calibration!$A$2:$A$4,Calibration!$D$2:$D$4,G7)</f>
        <v>612.59853305802164</v>
      </c>
    </row>
    <row r="8" spans="1:12" x14ac:dyDescent="0.25">
      <c r="A8">
        <v>30078</v>
      </c>
      <c r="B8">
        <v>15.07299995</v>
      </c>
      <c r="C8">
        <v>0.30853998999999999</v>
      </c>
      <c r="D8">
        <v>35.462001800000003</v>
      </c>
      <c r="E8">
        <v>0.26438001</v>
      </c>
      <c r="F8">
        <v>37.969001769999998</v>
      </c>
      <c r="G8">
        <v>0.84890001999999998</v>
      </c>
      <c r="H8">
        <v>31.840000150000002</v>
      </c>
      <c r="J8" s="2">
        <f>TREND(Calibration!$A$2:$A$4,Calibration!$B$2:$B$4,C8)</f>
        <v>340.77395930427792</v>
      </c>
      <c r="K8" s="2">
        <f>TREND(Calibration!$A$2:$A$4,Calibration!$C$2:$C$4,E8)</f>
        <v>547.59896159686718</v>
      </c>
      <c r="L8" s="2">
        <f>TREND(Calibration!$A$2:$A$4,Calibration!$D$2:$D$4,G8)</f>
        <v>614.51200494886018</v>
      </c>
    </row>
    <row r="9" spans="1:12" x14ac:dyDescent="0.25">
      <c r="A9">
        <v>35078</v>
      </c>
      <c r="B9">
        <v>15.07800007</v>
      </c>
      <c r="C9">
        <v>0.30983999000000001</v>
      </c>
      <c r="D9">
        <v>35.498001100000003</v>
      </c>
      <c r="E9">
        <v>0.26616001</v>
      </c>
      <c r="F9">
        <v>37.92599869</v>
      </c>
      <c r="G9">
        <v>0.83490001999999996</v>
      </c>
      <c r="H9">
        <v>31.788000109999999</v>
      </c>
      <c r="J9" s="2">
        <f>TREND(Calibration!$A$2:$A$4,Calibration!$B$2:$B$4,C9)</f>
        <v>346.52321539001673</v>
      </c>
      <c r="K9" s="2">
        <f>TREND(Calibration!$A$2:$A$4,Calibration!$C$2:$C$4,E9)</f>
        <v>561.49475150935473</v>
      </c>
      <c r="L9" s="2">
        <f>TREND(Calibration!$A$2:$A$4,Calibration!$D$2:$D$4,G9)</f>
        <v>604.59040908816974</v>
      </c>
    </row>
    <row r="10" spans="1:12" x14ac:dyDescent="0.25">
      <c r="A10">
        <v>40079</v>
      </c>
      <c r="B10">
        <v>15.06999969</v>
      </c>
      <c r="C10">
        <v>0.31108001000000002</v>
      </c>
      <c r="D10">
        <v>35.507999419999997</v>
      </c>
      <c r="E10">
        <v>0.26675999</v>
      </c>
      <c r="F10">
        <v>37.918998719999998</v>
      </c>
      <c r="G10">
        <v>0.8387</v>
      </c>
      <c r="H10">
        <v>31.759000780000001</v>
      </c>
      <c r="J10" s="2">
        <f>TREND(Calibration!$A$2:$A$4,Calibration!$B$2:$B$4,C10)</f>
        <v>352.00720964496873</v>
      </c>
      <c r="K10" s="2">
        <f>TREND(Calibration!$A$2:$A$4,Calibration!$C$2:$C$4,E10)</f>
        <v>566.17856950468854</v>
      </c>
      <c r="L10" s="2">
        <f>TREND(Calibration!$A$2:$A$4,Calibration!$D$2:$D$4,G10)</f>
        <v>607.28339950522025</v>
      </c>
    </row>
    <row r="11" spans="1:12" x14ac:dyDescent="0.25">
      <c r="A11">
        <v>45079</v>
      </c>
      <c r="B11">
        <v>14.98499966</v>
      </c>
      <c r="C11">
        <v>0.31173000000000001</v>
      </c>
      <c r="D11">
        <v>35.507999419999997</v>
      </c>
      <c r="E11">
        <v>0.26778998999999998</v>
      </c>
      <c r="F11">
        <v>37.942001339999997</v>
      </c>
      <c r="G11">
        <v>0.84030002000000004</v>
      </c>
      <c r="H11">
        <v>31.726999280000001</v>
      </c>
      <c r="J11" s="2">
        <f>TREND(Calibration!$A$2:$A$4,Calibration!$B$2:$B$4,C11)</f>
        <v>354.88179346279139</v>
      </c>
      <c r="K11" s="2">
        <f>TREND(Calibration!$A$2:$A$4,Calibration!$C$2:$C$4,E11)</f>
        <v>574.21939175741977</v>
      </c>
      <c r="L11" s="2">
        <f>TREND(Calibration!$A$2:$A$4,Calibration!$D$2:$D$4,G11)</f>
        <v>608.4173103487218</v>
      </c>
    </row>
    <row r="12" spans="1:12" x14ac:dyDescent="0.25">
      <c r="A12">
        <v>50079</v>
      </c>
      <c r="B12">
        <v>14.902999879999999</v>
      </c>
      <c r="C12">
        <v>0.31114000000000003</v>
      </c>
      <c r="D12">
        <v>35.491001130000001</v>
      </c>
      <c r="E12">
        <v>0.26934998999999998</v>
      </c>
      <c r="F12">
        <v>37.951000209999997</v>
      </c>
      <c r="G12">
        <v>0.84950000000000003</v>
      </c>
      <c r="H12">
        <v>31.73699951</v>
      </c>
      <c r="J12" s="2">
        <f>TREND(Calibration!$A$2:$A$4,Calibration!$B$2:$B$4,C12)</f>
        <v>352.27251570080239</v>
      </c>
      <c r="K12" s="2">
        <f>TREND(Calibration!$A$2:$A$4,Calibration!$C$2:$C$4,E12)</f>
        <v>586.39772448971166</v>
      </c>
      <c r="L12" s="2">
        <f>TREND(Calibration!$A$2:$A$4,Calibration!$D$2:$D$4,G12)</f>
        <v>614.93720202632426</v>
      </c>
    </row>
    <row r="13" spans="1:12" x14ac:dyDescent="0.25">
      <c r="A13">
        <v>55080</v>
      </c>
      <c r="B13">
        <v>14.82499981</v>
      </c>
      <c r="C13">
        <v>0.31189001</v>
      </c>
      <c r="D13">
        <v>35.491001130000001</v>
      </c>
      <c r="E13">
        <v>0.27026999000000002</v>
      </c>
      <c r="F13">
        <v>37.937999730000001</v>
      </c>
      <c r="G13">
        <v>0.84789996999999995</v>
      </c>
      <c r="H13">
        <v>31.806999210000001</v>
      </c>
      <c r="J13" s="2">
        <f>TREND(Calibration!$A$2:$A$4,Calibration!$B$2:$B$4,C13)</f>
        <v>355.58943843685211</v>
      </c>
      <c r="K13" s="2">
        <f>TREND(Calibration!$A$2:$A$4,Calibration!$C$2:$C$4,E13)</f>
        <v>593.57981815234621</v>
      </c>
      <c r="L13" s="2">
        <f>TREND(Calibration!$A$2:$A$4,Calibration!$D$2:$D$4,G13)</f>
        <v>613.80328409596848</v>
      </c>
    </row>
    <row r="14" spans="1:12" x14ac:dyDescent="0.25">
      <c r="A14">
        <v>60081</v>
      </c>
      <c r="B14">
        <v>14.786000250000001</v>
      </c>
      <c r="C14">
        <v>0.31286999999999998</v>
      </c>
      <c r="D14">
        <v>35.469001769999998</v>
      </c>
      <c r="E14">
        <v>0.27125000999999999</v>
      </c>
      <c r="F14">
        <v>37.942001339999997</v>
      </c>
      <c r="G14">
        <v>0.84409999999999996</v>
      </c>
      <c r="H14">
        <v>31.81999969</v>
      </c>
      <c r="J14" s="2">
        <f>TREND(Calibration!$A$2:$A$4,Calibration!$B$2:$B$4,C14)</f>
        <v>359.92344879951588</v>
      </c>
      <c r="K14" s="2">
        <f>TREND(Calibration!$A$2:$A$4,Calibration!$C$2:$C$4,E14)</f>
        <v>601.23046536023116</v>
      </c>
      <c r="L14" s="2">
        <f>TREND(Calibration!$A$2:$A$4,Calibration!$D$2:$D$4,G14)</f>
        <v>611.11030076577219</v>
      </c>
    </row>
    <row r="15" spans="1:12" x14ac:dyDescent="0.25">
      <c r="A15">
        <v>65079</v>
      </c>
      <c r="B15">
        <v>14.791000370000001</v>
      </c>
      <c r="C15">
        <v>0.31313999999999997</v>
      </c>
      <c r="D15">
        <v>35.451999659999998</v>
      </c>
      <c r="E15">
        <v>0.27237999000000002</v>
      </c>
      <c r="F15">
        <v>37.944000240000001</v>
      </c>
      <c r="G15">
        <v>0.84840000000000004</v>
      </c>
      <c r="H15">
        <v>31.875</v>
      </c>
      <c r="J15" s="2">
        <f>TREND(Calibration!$A$2:$A$4,Calibration!$B$2:$B$4,C15)</f>
        <v>361.11752506347693</v>
      </c>
      <c r="K15" s="2">
        <f>TREND(Calibration!$A$2:$A$4,Calibration!$C$2:$C$4,E15)</f>
        <v>610.05179383512564</v>
      </c>
      <c r="L15" s="2">
        <f>TREND(Calibration!$A$2:$A$4,Calibration!$D$2:$D$4,G15)</f>
        <v>614.1576480658415</v>
      </c>
    </row>
    <row r="16" spans="1:12" x14ac:dyDescent="0.25">
      <c r="A16">
        <v>70079</v>
      </c>
      <c r="B16">
        <v>14.852999690000001</v>
      </c>
      <c r="C16">
        <v>0.31378999000000002</v>
      </c>
      <c r="D16">
        <v>35.480998990000003</v>
      </c>
      <c r="E16">
        <v>0.27276</v>
      </c>
      <c r="F16">
        <v>37.928001399999999</v>
      </c>
      <c r="G16">
        <v>0.8387</v>
      </c>
      <c r="H16">
        <v>31.88800049</v>
      </c>
      <c r="J16" s="2">
        <f>TREND(Calibration!$A$2:$A$4,Calibration!$B$2:$B$4,C16)</f>
        <v>363.99210888129983</v>
      </c>
      <c r="K16" s="2">
        <f>TREND(Calibration!$A$2:$A$4,Calibration!$C$2:$C$4,E16)</f>
        <v>613.01838884897074</v>
      </c>
      <c r="L16" s="2">
        <f>TREND(Calibration!$A$2:$A$4,Calibration!$D$2:$D$4,G16)</f>
        <v>607.28339950522025</v>
      </c>
    </row>
    <row r="17" spans="1:12" x14ac:dyDescent="0.25">
      <c r="A17">
        <v>75083</v>
      </c>
      <c r="B17">
        <v>14.93999958</v>
      </c>
      <c r="C17">
        <v>0.31384000000000001</v>
      </c>
      <c r="D17">
        <v>35.486999509999997</v>
      </c>
      <c r="E17">
        <v>0.27373001000000002</v>
      </c>
      <c r="F17">
        <v>37.937999730000001</v>
      </c>
      <c r="G17">
        <v>0.8387</v>
      </c>
      <c r="H17">
        <v>31.775999070000001</v>
      </c>
      <c r="J17" s="2">
        <f>TREND(Calibration!$A$2:$A$4,Calibration!$B$2:$B$4,C17)</f>
        <v>364.21327834041335</v>
      </c>
      <c r="K17" s="2">
        <f>TREND(Calibration!$A$2:$A$4,Calibration!$C$2:$C$4,E17)</f>
        <v>620.5908917551576</v>
      </c>
      <c r="L17" s="2">
        <f>TREND(Calibration!$A$2:$A$4,Calibration!$D$2:$D$4,G17)</f>
        <v>607.28339950522025</v>
      </c>
    </row>
    <row r="18" spans="1:12" x14ac:dyDescent="0.25">
      <c r="A18">
        <v>80133</v>
      </c>
      <c r="B18">
        <v>15.053999900000001</v>
      </c>
      <c r="C18">
        <v>0.31373000000000001</v>
      </c>
      <c r="D18">
        <v>35.484001159999998</v>
      </c>
      <c r="E18">
        <v>0.27406001000000002</v>
      </c>
      <c r="F18">
        <v>37.941001890000003</v>
      </c>
      <c r="G18">
        <v>0.83979999999999999</v>
      </c>
      <c r="H18">
        <v>31.756999969999999</v>
      </c>
      <c r="J18" s="2">
        <f>TREND(Calibration!$A$2:$A$4,Calibration!$B$2:$B$4,C18)</f>
        <v>363.72680282546617</v>
      </c>
      <c r="K18" s="2">
        <f>TREND(Calibration!$A$2:$A$4,Calibration!$C$2:$C$4,E18)</f>
        <v>623.16707752544994</v>
      </c>
      <c r="L18" s="2">
        <f>TREND(Calibration!$A$2:$A$4,Calibration!$D$2:$D$4,G18)</f>
        <v>608.062953465703</v>
      </c>
    </row>
    <row r="19" spans="1:12" x14ac:dyDescent="0.25">
      <c r="A19">
        <v>85079</v>
      </c>
      <c r="B19">
        <v>15.09300041</v>
      </c>
      <c r="C19">
        <v>0.31475999999999998</v>
      </c>
      <c r="D19">
        <v>35.509998320000001</v>
      </c>
      <c r="E19">
        <v>0.27432999000000002</v>
      </c>
      <c r="F19">
        <v>37.900001529999997</v>
      </c>
      <c r="G19">
        <v>0.82459998000000001</v>
      </c>
      <c r="H19">
        <v>31.768999099999998</v>
      </c>
      <c r="J19" s="2">
        <f>TREND(Calibration!$A$2:$A$4,Calibration!$B$2:$B$4,C19)</f>
        <v>368.28198264724369</v>
      </c>
      <c r="K19" s="2">
        <f>TREND(Calibration!$A$2:$A$4,Calibration!$C$2:$C$4,E19)</f>
        <v>625.27470975049096</v>
      </c>
      <c r="L19" s="2">
        <f>TREND(Calibration!$A$2:$A$4,Calibration!$D$2:$D$4,G19)</f>
        <v>597.29092092895939</v>
      </c>
    </row>
    <row r="20" spans="1:12" x14ac:dyDescent="0.25">
      <c r="A20">
        <v>90079</v>
      </c>
      <c r="B20">
        <v>15.07600021</v>
      </c>
      <c r="C20">
        <v>0.31514001000000003</v>
      </c>
      <c r="D20">
        <v>35.515998840000002</v>
      </c>
      <c r="E20">
        <v>0.27502999</v>
      </c>
      <c r="F20">
        <v>37.930999759999999</v>
      </c>
      <c r="G20">
        <v>0.82569999000000005</v>
      </c>
      <c r="H20">
        <v>31.725000380000001</v>
      </c>
      <c r="J20" s="2">
        <f>TREND(Calibration!$A$2:$A$4,Calibration!$B$2:$B$4,C20)</f>
        <v>369.96257865119901</v>
      </c>
      <c r="K20" s="2">
        <f>TREND(Calibration!$A$2:$A$4,Calibration!$C$2:$C$4,E20)</f>
        <v>630.73934623292985</v>
      </c>
      <c r="L20" s="2">
        <f>TREND(Calibration!$A$2:$A$4,Calibration!$D$2:$D$4,G20)</f>
        <v>598.07048197629649</v>
      </c>
    </row>
    <row r="21" spans="1:12" x14ac:dyDescent="0.25">
      <c r="A21">
        <v>95079</v>
      </c>
      <c r="B21">
        <v>15.01799965</v>
      </c>
      <c r="C21">
        <v>0.31259998999999999</v>
      </c>
      <c r="D21">
        <v>35.5</v>
      </c>
      <c r="E21">
        <v>0.27491999</v>
      </c>
      <c r="F21">
        <v>37.928001399999999</v>
      </c>
      <c r="G21">
        <v>0.81819998999999999</v>
      </c>
      <c r="H21">
        <v>31.721000669999999</v>
      </c>
      <c r="J21" s="2">
        <f>TREND(Calibration!$A$2:$A$4,Calibration!$B$2:$B$4,C21)</f>
        <v>358.72932831050798</v>
      </c>
      <c r="K21" s="2">
        <f>TREND(Calibration!$A$2:$A$4,Calibration!$C$2:$C$4,E21)</f>
        <v>629.88061764283225</v>
      </c>
      <c r="L21" s="2">
        <f>TREND(Calibration!$A$2:$A$4,Calibration!$D$2:$D$4,G21)</f>
        <v>592.75534133664087</v>
      </c>
    </row>
    <row r="22" spans="1:12" x14ac:dyDescent="0.25">
      <c r="A22">
        <v>100080</v>
      </c>
      <c r="B22">
        <v>14.946999549999999</v>
      </c>
      <c r="C22">
        <v>0.31352001000000002</v>
      </c>
      <c r="D22">
        <v>35.456001280000002</v>
      </c>
      <c r="E22">
        <v>0.27502999</v>
      </c>
      <c r="F22">
        <v>37.924999239999998</v>
      </c>
      <c r="G22">
        <v>0.83060001999999999</v>
      </c>
      <c r="H22">
        <v>31.728000640000001</v>
      </c>
      <c r="J22" s="2">
        <f>TREND(Calibration!$A$2:$A$4,Calibration!$B$2:$B$4,C22)</f>
        <v>362.79812106743225</v>
      </c>
      <c r="K22" s="2">
        <f>TREND(Calibration!$A$2:$A$4,Calibration!$C$2:$C$4,E22)</f>
        <v>630.73934623292985</v>
      </c>
      <c r="L22" s="2">
        <f>TREND(Calibration!$A$2:$A$4,Calibration!$D$2:$D$4,G22)</f>
        <v>601.54306178810066</v>
      </c>
    </row>
    <row r="23" spans="1:12" x14ac:dyDescent="0.25">
      <c r="A23">
        <v>105079</v>
      </c>
      <c r="B23">
        <v>14.86600018</v>
      </c>
      <c r="C23">
        <v>0.31141001000000001</v>
      </c>
      <c r="D23">
        <v>35.478000639999998</v>
      </c>
      <c r="E23">
        <v>0.27498001</v>
      </c>
      <c r="F23">
        <v>37.924999239999998</v>
      </c>
      <c r="G23">
        <v>0.82410002000000004</v>
      </c>
      <c r="H23">
        <v>31.740999219999999</v>
      </c>
      <c r="J23" s="2">
        <f>TREND(Calibration!$A$2:$A$4,Calibration!$B$2:$B$4,C23)</f>
        <v>353.46663618981006</v>
      </c>
      <c r="K23" s="2">
        <f>TREND(Calibration!$A$2:$A$4,Calibration!$C$2:$C$4,E23)</f>
        <v>630.34917118808357</v>
      </c>
      <c r="L23" s="2">
        <f>TREND(Calibration!$A$2:$A$4,Calibration!$D$2:$D$4,G23)</f>
        <v>596.93660656706584</v>
      </c>
    </row>
    <row r="24" spans="1:12" x14ac:dyDescent="0.25">
      <c r="A24">
        <v>110089</v>
      </c>
      <c r="B24">
        <v>14.791000370000001</v>
      </c>
      <c r="C24">
        <v>0.31097998999999998</v>
      </c>
      <c r="D24">
        <v>35.5</v>
      </c>
      <c r="E24">
        <v>0.27395001000000002</v>
      </c>
      <c r="F24">
        <v>37.883998869999999</v>
      </c>
      <c r="G24">
        <v>0.81169999000000004</v>
      </c>
      <c r="H24">
        <v>31.76300049</v>
      </c>
      <c r="J24" s="2">
        <f>TREND(Calibration!$A$2:$A$4,Calibration!$B$2:$B$4,C24)</f>
        <v>351.56487072674122</v>
      </c>
      <c r="K24" s="2">
        <f>TREND(Calibration!$A$2:$A$4,Calibration!$C$2:$C$4,E24)</f>
        <v>622.30834893535234</v>
      </c>
      <c r="L24" s="2">
        <f>TREND(Calibration!$A$2:$A$4,Calibration!$D$2:$D$4,G24)</f>
        <v>588.14888611560605</v>
      </c>
    </row>
    <row r="25" spans="1:12" x14ac:dyDescent="0.25">
      <c r="A25">
        <v>115079</v>
      </c>
      <c r="B25">
        <v>14.84000015</v>
      </c>
      <c r="C25">
        <v>0.31011</v>
      </c>
      <c r="D25">
        <v>35.471000670000002</v>
      </c>
      <c r="E25">
        <v>0.27471000000000001</v>
      </c>
      <c r="F25">
        <v>37.946998600000001</v>
      </c>
      <c r="G25">
        <v>0.83440000000000003</v>
      </c>
      <c r="H25">
        <v>31.791999820000001</v>
      </c>
      <c r="J25" s="2">
        <f>TREND(Calibration!$A$2:$A$4,Calibration!$B$2:$B$4,C25)</f>
        <v>347.71733587902463</v>
      </c>
      <c r="K25" s="2">
        <f>TREND(Calibration!$A$2:$A$4,Calibration!$C$2:$C$4,E25)</f>
        <v>628.24130476433606</v>
      </c>
      <c r="L25" s="2">
        <f>TREND(Calibration!$A$2:$A$4,Calibration!$D$2:$D$4,G25)</f>
        <v>604.23605220515105</v>
      </c>
    </row>
    <row r="26" spans="1:12" x14ac:dyDescent="0.25">
      <c r="A26">
        <v>120213</v>
      </c>
      <c r="B26">
        <v>14.84599972</v>
      </c>
      <c r="C26">
        <v>0.31264999999999998</v>
      </c>
      <c r="D26">
        <v>35.480998990000003</v>
      </c>
      <c r="E26">
        <v>0.27498001</v>
      </c>
      <c r="F26">
        <v>37.944000240000001</v>
      </c>
      <c r="G26">
        <v>0.82899999999999996</v>
      </c>
      <c r="H26">
        <v>31.81100082</v>
      </c>
      <c r="J26" s="2">
        <f>TREND(Calibration!$A$2:$A$4,Calibration!$B$2:$B$4,C26)</f>
        <v>358.95049776962173</v>
      </c>
      <c r="K26" s="2">
        <f>TREND(Calibration!$A$2:$A$4,Calibration!$C$2:$C$4,E26)</f>
        <v>630.34917118808357</v>
      </c>
      <c r="L26" s="2">
        <f>TREND(Calibration!$A$2:$A$4,Calibration!$D$2:$D$4,G26)</f>
        <v>600.40915094459899</v>
      </c>
    </row>
    <row r="27" spans="1:12" x14ac:dyDescent="0.25">
      <c r="A27">
        <v>125100</v>
      </c>
      <c r="B27">
        <v>14.911000250000001</v>
      </c>
      <c r="C27">
        <v>0.30676001000000003</v>
      </c>
      <c r="D27">
        <v>35.480998990000003</v>
      </c>
      <c r="E27">
        <v>0.27507999999999999</v>
      </c>
      <c r="F27">
        <v>37.915000919999997</v>
      </c>
      <c r="G27">
        <v>0.82249998999999996</v>
      </c>
      <c r="H27">
        <v>31.836999890000001</v>
      </c>
      <c r="J27" s="2">
        <f>TREND(Calibration!$A$2:$A$4,Calibration!$B$2:$B$4,C27)</f>
        <v>332.901989421591</v>
      </c>
      <c r="K27" s="2">
        <f>TREND(Calibration!$A$2:$A$4,Calibration!$C$2:$C$4,E27)</f>
        <v>631.12975547648216</v>
      </c>
      <c r="L27" s="2">
        <f>TREND(Calibration!$A$2:$A$4,Calibration!$D$2:$D$4,G27)</f>
        <v>595.80268863671006</v>
      </c>
    </row>
    <row r="28" spans="1:12" x14ac:dyDescent="0.25">
      <c r="A28">
        <v>130080</v>
      </c>
      <c r="B28">
        <v>14.975999829999999</v>
      </c>
      <c r="C28">
        <v>0.31411001</v>
      </c>
      <c r="D28">
        <v>35.44900131</v>
      </c>
      <c r="E28">
        <v>0.27507999999999999</v>
      </c>
      <c r="F28">
        <v>37.911998750000002</v>
      </c>
      <c r="G28">
        <v>0.82139998999999997</v>
      </c>
      <c r="H28">
        <v>31.826999659999998</v>
      </c>
      <c r="J28" s="2">
        <f>TREND(Calibration!$A$2:$A$4,Calibration!$B$2:$B$4,C28)</f>
        <v>365.40739882942125</v>
      </c>
      <c r="K28" s="2">
        <f>TREND(Calibration!$A$2:$A$4,Calibration!$C$2:$C$4,E28)</f>
        <v>631.12975547648216</v>
      </c>
      <c r="L28" s="2">
        <f>TREND(Calibration!$A$2:$A$4,Calibration!$D$2:$D$4,G28)</f>
        <v>595.02313467622719</v>
      </c>
    </row>
    <row r="29" spans="1:12" x14ac:dyDescent="0.25">
      <c r="A29">
        <v>135079</v>
      </c>
      <c r="B29">
        <v>15.027999879999999</v>
      </c>
      <c r="C29">
        <v>0.31481000999999997</v>
      </c>
      <c r="D29">
        <v>35.4679985</v>
      </c>
      <c r="E29">
        <v>0.27498001</v>
      </c>
      <c r="F29">
        <v>37.935001370000002</v>
      </c>
      <c r="G29">
        <v>0.82730000999999997</v>
      </c>
      <c r="H29">
        <v>31.868999479999999</v>
      </c>
      <c r="J29" s="2">
        <f>TREND(Calibration!$A$2:$A$4,Calibration!$B$2:$B$4,C29)</f>
        <v>368.50315210635745</v>
      </c>
      <c r="K29" s="2">
        <f>TREND(Calibration!$A$2:$A$4,Calibration!$C$2:$C$4,E29)</f>
        <v>630.34917118808357</v>
      </c>
      <c r="L29" s="2">
        <f>TREND(Calibration!$A$2:$A$4,Calibration!$D$2:$D$4,G29)</f>
        <v>599.20439281979793</v>
      </c>
    </row>
    <row r="30" spans="1:12" x14ac:dyDescent="0.25">
      <c r="A30">
        <v>140079</v>
      </c>
      <c r="B30">
        <v>14.963000299999999</v>
      </c>
      <c r="C30">
        <v>0.31470999</v>
      </c>
      <c r="D30">
        <v>35.509998320000001</v>
      </c>
      <c r="E30">
        <v>0.27605998999999998</v>
      </c>
      <c r="F30">
        <v>37.944000240000001</v>
      </c>
      <c r="G30">
        <v>0.82300001</v>
      </c>
      <c r="H30">
        <v>31.865999219999999</v>
      </c>
      <c r="J30" s="2">
        <f>TREND(Calibration!$A$2:$A$4,Calibration!$B$2:$B$4,C30)</f>
        <v>368.06081318813017</v>
      </c>
      <c r="K30" s="2">
        <f>TREND(Calibration!$A$2:$A$4,Calibration!$C$2:$C$4,E30)</f>
        <v>638.78016848566108</v>
      </c>
      <c r="L30" s="2">
        <f>TREND(Calibration!$A$2:$A$4,Calibration!$D$2:$D$4,G30)</f>
        <v>596.15704551972885</v>
      </c>
    </row>
    <row r="31" spans="1:12" x14ac:dyDescent="0.25">
      <c r="A31">
        <v>145080</v>
      </c>
      <c r="B31">
        <v>14.885000229999999</v>
      </c>
      <c r="C31">
        <v>0.31481000999999997</v>
      </c>
      <c r="D31">
        <v>35.497001650000001</v>
      </c>
      <c r="E31">
        <v>0.27638000000000001</v>
      </c>
      <c r="F31">
        <v>37.937999730000001</v>
      </c>
      <c r="G31">
        <v>0.81919998000000005</v>
      </c>
      <c r="H31">
        <v>31.81100082</v>
      </c>
      <c r="J31" s="2">
        <f>TREND(Calibration!$A$2:$A$4,Calibration!$B$2:$B$4,C31)</f>
        <v>368.50315210635745</v>
      </c>
      <c r="K31" s="2">
        <f>TREND(Calibration!$A$2:$A$4,Calibration!$C$2:$C$4,E31)</f>
        <v>641.27836608672601</v>
      </c>
      <c r="L31" s="2">
        <f>TREND(Calibration!$A$2:$A$4,Calibration!$D$2:$D$4,G31)</f>
        <v>593.46401966840745</v>
      </c>
    </row>
    <row r="32" spans="1:12" x14ac:dyDescent="0.25">
      <c r="A32">
        <v>150079</v>
      </c>
      <c r="B32">
        <v>14.777999879999999</v>
      </c>
      <c r="C32">
        <v>0.31378999000000002</v>
      </c>
      <c r="D32">
        <v>35.465000150000002</v>
      </c>
      <c r="E32">
        <v>0.27599998999999997</v>
      </c>
      <c r="F32">
        <v>37.909000399999996</v>
      </c>
      <c r="G32">
        <v>0.82029998000000004</v>
      </c>
      <c r="H32">
        <v>31.781999590000002</v>
      </c>
      <c r="J32" s="2">
        <f>TREND(Calibration!$A$2:$A$4,Calibration!$B$2:$B$4,C32)</f>
        <v>363.99210888129983</v>
      </c>
      <c r="K32" s="2">
        <f>TREND(Calibration!$A$2:$A$4,Calibration!$C$2:$C$4,E32)</f>
        <v>638.31177107288045</v>
      </c>
      <c r="L32" s="2">
        <f>TREND(Calibration!$A$2:$A$4,Calibration!$D$2:$D$4,G32)</f>
        <v>594.24357362889032</v>
      </c>
    </row>
    <row r="33" spans="1:12" x14ac:dyDescent="0.25">
      <c r="A33">
        <v>155086</v>
      </c>
      <c r="B33">
        <v>14.76200008</v>
      </c>
      <c r="C33">
        <v>0.31540998999999997</v>
      </c>
      <c r="D33">
        <v>35.462001800000003</v>
      </c>
      <c r="E33">
        <v>0.27599998999999997</v>
      </c>
      <c r="F33">
        <v>37.935001370000002</v>
      </c>
      <c r="G33">
        <v>0.82249998999999996</v>
      </c>
      <c r="H33">
        <v>31.74699974</v>
      </c>
      <c r="J33" s="2">
        <f>TREND(Calibration!$A$2:$A$4,Calibration!$B$2:$B$4,C33)</f>
        <v>371.15656646506613</v>
      </c>
      <c r="K33" s="2">
        <f>TREND(Calibration!$A$2:$A$4,Calibration!$C$2:$C$4,E33)</f>
        <v>638.31177107288045</v>
      </c>
      <c r="L33" s="2">
        <f>TREND(Calibration!$A$2:$A$4,Calibration!$D$2:$D$4,G33)</f>
        <v>595.80268863671006</v>
      </c>
    </row>
    <row r="34" spans="1:12" x14ac:dyDescent="0.25">
      <c r="A34">
        <v>160128</v>
      </c>
      <c r="B34">
        <v>14.67700005</v>
      </c>
      <c r="C34">
        <v>0.31319001000000002</v>
      </c>
      <c r="D34">
        <v>35.456001280000002</v>
      </c>
      <c r="E34">
        <v>0.27643999000000002</v>
      </c>
      <c r="F34">
        <v>37.924999239999998</v>
      </c>
      <c r="G34">
        <v>0.83219999</v>
      </c>
      <c r="H34">
        <v>31.73699951</v>
      </c>
      <c r="J34" s="2">
        <f>TREND(Calibration!$A$2:$A$4,Calibration!$B$2:$B$4,C34)</f>
        <v>361.33869452259091</v>
      </c>
      <c r="K34" s="2">
        <f>TREND(Calibration!$A$2:$A$4,Calibration!$C$2:$C$4,E34)</f>
        <v>641.74668543327084</v>
      </c>
      <c r="L34" s="2">
        <f>TREND(Calibration!$A$2:$A$4,Calibration!$D$2:$D$4,G34)</f>
        <v>602.6769371973312</v>
      </c>
    </row>
    <row r="35" spans="1:12" x14ac:dyDescent="0.25">
      <c r="A35">
        <v>165193</v>
      </c>
      <c r="B35">
        <v>14.755000109999999</v>
      </c>
      <c r="C35">
        <v>0.31481000999999997</v>
      </c>
      <c r="D35">
        <v>35.439998629999998</v>
      </c>
      <c r="E35">
        <v>0.27529999999999999</v>
      </c>
      <c r="F35">
        <v>37.957000729999997</v>
      </c>
      <c r="G35">
        <v>0.84460002000000001</v>
      </c>
      <c r="H35">
        <v>31.778999330000001</v>
      </c>
      <c r="J35" s="2">
        <f>TREND(Calibration!$A$2:$A$4,Calibration!$B$2:$B$4,C35)</f>
        <v>368.50315210635745</v>
      </c>
      <c r="K35" s="2">
        <f>TREND(Calibration!$A$2:$A$4,Calibration!$C$2:$C$4,E35)</f>
        <v>632.84721265667736</v>
      </c>
      <c r="L35" s="2">
        <f>TREND(Calibration!$A$2:$A$4,Calibration!$D$2:$D$4,G35)</f>
        <v>611.46465764879099</v>
      </c>
    </row>
    <row r="36" spans="1:12" x14ac:dyDescent="0.25">
      <c r="A36">
        <v>170086</v>
      </c>
      <c r="B36">
        <v>14.833000180000001</v>
      </c>
      <c r="C36">
        <v>0.31637999</v>
      </c>
      <c r="D36">
        <v>35.484001159999998</v>
      </c>
      <c r="E36">
        <v>0.27534999999999998</v>
      </c>
      <c r="F36">
        <v>37.902999880000003</v>
      </c>
      <c r="G36">
        <v>0.83109999000000001</v>
      </c>
      <c r="H36">
        <v>31.829999919999999</v>
      </c>
      <c r="J36" s="2">
        <f>TREND(Calibration!$A$2:$A$4,Calibration!$B$2:$B$4,C36)</f>
        <v>375.44639600596361</v>
      </c>
      <c r="K36" s="2">
        <f>TREND(Calibration!$A$2:$A$4,Calibration!$C$2:$C$4,E36)</f>
        <v>633.23754383399432</v>
      </c>
      <c r="L36" s="2">
        <f>TREND(Calibration!$A$2:$A$4,Calibration!$D$2:$D$4,G36)</f>
        <v>601.89738323684844</v>
      </c>
    </row>
    <row r="37" spans="1:12" x14ac:dyDescent="0.25">
      <c r="A37">
        <v>175079</v>
      </c>
      <c r="B37">
        <v>14.98600006</v>
      </c>
      <c r="C37">
        <v>0.31313999999999997</v>
      </c>
      <c r="D37">
        <v>35.458999630000001</v>
      </c>
      <c r="E37">
        <v>0.27610999000000003</v>
      </c>
      <c r="F37">
        <v>37.981998439999998</v>
      </c>
      <c r="G37">
        <v>0.82899999999999996</v>
      </c>
      <c r="H37">
        <v>31.791999820000001</v>
      </c>
      <c r="J37" s="2">
        <f>TREND(Calibration!$A$2:$A$4,Calibration!$B$2:$B$4,C37)</f>
        <v>361.11752506347693</v>
      </c>
      <c r="K37" s="2">
        <f>TREND(Calibration!$A$2:$A$4,Calibration!$C$2:$C$4,E37)</f>
        <v>639.1704996629785</v>
      </c>
      <c r="L37" s="2">
        <f>TREND(Calibration!$A$2:$A$4,Calibration!$D$2:$D$4,G37)</f>
        <v>600.40915094459899</v>
      </c>
    </row>
    <row r="38" spans="1:12" x14ac:dyDescent="0.25">
      <c r="A38">
        <v>180079</v>
      </c>
      <c r="B38">
        <v>15.11900043</v>
      </c>
      <c r="C38">
        <v>0.31259998999999999</v>
      </c>
      <c r="D38">
        <v>35.493999479999999</v>
      </c>
      <c r="E38">
        <v>0.27632999000000003</v>
      </c>
      <c r="F38">
        <v>37.928001399999999</v>
      </c>
      <c r="G38">
        <v>0.82630002000000002</v>
      </c>
      <c r="H38">
        <v>31.836999890000001</v>
      </c>
      <c r="J38" s="2">
        <f>TREND(Calibration!$A$2:$A$4,Calibration!$B$2:$B$4,C38)</f>
        <v>358.72932831050798</v>
      </c>
      <c r="K38" s="2">
        <f>TREND(Calibration!$A$2:$A$4,Calibration!$C$2:$C$4,E38)</f>
        <v>640.8879568431737</v>
      </c>
      <c r="L38" s="2">
        <f>TREND(Calibration!$A$2:$A$4,Calibration!$D$2:$D$4,G38)</f>
        <v>598.49571448803147</v>
      </c>
    </row>
    <row r="39" spans="1:12" x14ac:dyDescent="0.25">
      <c r="A39">
        <v>185080</v>
      </c>
      <c r="B39">
        <v>15.13799953</v>
      </c>
      <c r="C39">
        <v>0.30871000999999998</v>
      </c>
      <c r="D39">
        <v>35.417999270000003</v>
      </c>
      <c r="E39">
        <v>0.27702999</v>
      </c>
      <c r="F39">
        <v>37.928001399999999</v>
      </c>
      <c r="G39">
        <v>0.82459998000000001</v>
      </c>
      <c r="H39">
        <v>31.829999919999999</v>
      </c>
      <c r="J39" s="2">
        <f>TREND(Calibration!$A$2:$A$4,Calibration!$B$2:$B$4,C39)</f>
        <v>341.52587355019887</v>
      </c>
      <c r="K39" s="2">
        <f>TREND(Calibration!$A$2:$A$4,Calibration!$C$2:$C$4,E39)</f>
        <v>646.35259332561213</v>
      </c>
      <c r="L39" s="2">
        <f>TREND(Calibration!$A$2:$A$4,Calibration!$D$2:$D$4,G39)</f>
        <v>597.29092092895939</v>
      </c>
    </row>
    <row r="40" spans="1:12" x14ac:dyDescent="0.25">
      <c r="A40">
        <v>190086</v>
      </c>
      <c r="B40">
        <v>15.088999749999999</v>
      </c>
      <c r="C40">
        <v>0.31648999</v>
      </c>
      <c r="D40">
        <v>35.456001280000002</v>
      </c>
      <c r="E40">
        <v>0.27702999</v>
      </c>
      <c r="F40">
        <v>37.992000580000003</v>
      </c>
      <c r="G40">
        <v>0.82899999999999996</v>
      </c>
      <c r="H40">
        <v>31.768999099999998</v>
      </c>
      <c r="J40" s="2">
        <f>TREND(Calibration!$A$2:$A$4,Calibration!$B$2:$B$4,C40)</f>
        <v>375.93287152091079</v>
      </c>
      <c r="K40" s="2">
        <f>TREND(Calibration!$A$2:$A$4,Calibration!$C$2:$C$4,E40)</f>
        <v>646.35259332561213</v>
      </c>
      <c r="L40" s="2">
        <f>TREND(Calibration!$A$2:$A$4,Calibration!$D$2:$D$4,G40)</f>
        <v>600.40915094459899</v>
      </c>
    </row>
    <row r="41" spans="1:12" x14ac:dyDescent="0.25">
      <c r="A41">
        <v>195080</v>
      </c>
      <c r="B41">
        <v>15.01200008</v>
      </c>
      <c r="C41">
        <v>0.31411001</v>
      </c>
      <c r="D41">
        <v>35.445999149999999</v>
      </c>
      <c r="E41">
        <v>0.27643999000000002</v>
      </c>
      <c r="F41">
        <v>37.972999569999999</v>
      </c>
      <c r="G41">
        <v>0.83170003000000003</v>
      </c>
      <c r="H41">
        <v>31.773000719999999</v>
      </c>
      <c r="J41" s="2">
        <f>TREND(Calibration!$A$2:$A$4,Calibration!$B$2:$B$4,C41)</f>
        <v>365.40739882942125</v>
      </c>
      <c r="K41" s="2">
        <f>TREND(Calibration!$A$2:$A$4,Calibration!$C$2:$C$4,E41)</f>
        <v>641.74668543327084</v>
      </c>
      <c r="L41" s="2">
        <f>TREND(Calibration!$A$2:$A$4,Calibration!$D$2:$D$4,G41)</f>
        <v>602.32262283543764</v>
      </c>
    </row>
    <row r="42" spans="1:12" x14ac:dyDescent="0.25">
      <c r="A42">
        <v>200080</v>
      </c>
      <c r="B42">
        <v>14.85900021</v>
      </c>
      <c r="C42">
        <v>0.31546000000000002</v>
      </c>
      <c r="D42">
        <v>35.465000150000002</v>
      </c>
      <c r="E42">
        <v>0.27702999</v>
      </c>
      <c r="F42">
        <v>37.902999880000003</v>
      </c>
      <c r="G42">
        <v>0.81819998999999999</v>
      </c>
      <c r="H42">
        <v>31.73699951</v>
      </c>
      <c r="J42" s="2">
        <f>TREND(Calibration!$A$2:$A$4,Calibration!$B$2:$B$4,C42)</f>
        <v>371.37773592418012</v>
      </c>
      <c r="K42" s="2">
        <f>TREND(Calibration!$A$2:$A$4,Calibration!$C$2:$C$4,E42)</f>
        <v>646.35259332561213</v>
      </c>
      <c r="L42" s="2">
        <f>TREND(Calibration!$A$2:$A$4,Calibration!$D$2:$D$4,G42)</f>
        <v>592.75534133664087</v>
      </c>
    </row>
    <row r="43" spans="1:12" x14ac:dyDescent="0.25">
      <c r="A43">
        <v>205079</v>
      </c>
      <c r="B43">
        <v>14.84000015</v>
      </c>
      <c r="C43">
        <v>0.31313999999999997</v>
      </c>
      <c r="D43">
        <v>35.478000639999998</v>
      </c>
      <c r="E43">
        <v>0.27768000999999998</v>
      </c>
      <c r="F43">
        <v>37.905998230000002</v>
      </c>
      <c r="G43">
        <v>0.82139998999999997</v>
      </c>
      <c r="H43">
        <v>31.701999659999998</v>
      </c>
      <c r="J43" s="2">
        <f>TREND(Calibration!$A$2:$A$4,Calibration!$B$2:$B$4,C43)</f>
        <v>361.11752506347693</v>
      </c>
      <c r="K43" s="2">
        <f>TREND(Calibration!$A$2:$A$4,Calibration!$C$2:$C$4,E43)</f>
        <v>651.42705476320475</v>
      </c>
      <c r="L43" s="2">
        <f>TREND(Calibration!$A$2:$A$4,Calibration!$D$2:$D$4,G43)</f>
        <v>595.02313467622719</v>
      </c>
    </row>
    <row r="44" spans="1:12" x14ac:dyDescent="0.25">
      <c r="A44">
        <v>210079</v>
      </c>
      <c r="B44">
        <v>14.800999640000001</v>
      </c>
      <c r="C44">
        <v>0.31217</v>
      </c>
      <c r="D44">
        <v>35.4679985</v>
      </c>
      <c r="E44">
        <v>0.27772998999999998</v>
      </c>
      <c r="F44">
        <v>37.911998750000002</v>
      </c>
      <c r="G44">
        <v>0.82139998999999997</v>
      </c>
      <c r="H44">
        <v>31.695999149999999</v>
      </c>
      <c r="J44" s="2">
        <f>TREND(Calibration!$A$2:$A$4,Calibration!$B$2:$B$4,C44)</f>
        <v>356.82769552257969</v>
      </c>
      <c r="K44" s="2">
        <f>TREND(Calibration!$A$2:$A$4,Calibration!$C$2:$C$4,E44)</f>
        <v>651.81722980805057</v>
      </c>
      <c r="L44" s="2">
        <f>TREND(Calibration!$A$2:$A$4,Calibration!$D$2:$D$4,G44)</f>
        <v>595.02313467622719</v>
      </c>
    </row>
    <row r="45" spans="1:12" x14ac:dyDescent="0.25">
      <c r="A45">
        <v>215082</v>
      </c>
      <c r="B45">
        <v>14.89500046</v>
      </c>
      <c r="C45">
        <v>0.31102999999999997</v>
      </c>
      <c r="D45">
        <v>35.443000789999999</v>
      </c>
      <c r="E45">
        <v>0.27768000999999998</v>
      </c>
      <c r="F45">
        <v>37.911998750000002</v>
      </c>
      <c r="G45">
        <v>0.83440000000000003</v>
      </c>
      <c r="H45">
        <v>31.756999969999999</v>
      </c>
      <c r="J45" s="2">
        <f>TREND(Calibration!$A$2:$A$4,Calibration!$B$2:$B$4,C45)</f>
        <v>351.78604018585497</v>
      </c>
      <c r="K45" s="2">
        <f>TREND(Calibration!$A$2:$A$4,Calibration!$C$2:$C$4,E45)</f>
        <v>651.42705476320475</v>
      </c>
      <c r="L45" s="2">
        <f>TREND(Calibration!$A$2:$A$4,Calibration!$D$2:$D$4,G45)</f>
        <v>604.23605220515105</v>
      </c>
    </row>
    <row r="46" spans="1:12" x14ac:dyDescent="0.25">
      <c r="A46">
        <v>220080</v>
      </c>
      <c r="B46">
        <v>15.005000109999999</v>
      </c>
      <c r="C46">
        <v>0.31503001000000003</v>
      </c>
      <c r="D46">
        <v>35.430000309999997</v>
      </c>
      <c r="E46">
        <v>0.27768000999999998</v>
      </c>
      <c r="F46">
        <v>37.965999600000004</v>
      </c>
      <c r="G46">
        <v>0.83490001999999996</v>
      </c>
      <c r="H46">
        <v>31.75300026</v>
      </c>
      <c r="J46" s="2">
        <f>TREND(Calibration!$A$2:$A$4,Calibration!$B$2:$B$4,C46)</f>
        <v>369.47610313625182</v>
      </c>
      <c r="K46" s="2">
        <f>TREND(Calibration!$A$2:$A$4,Calibration!$C$2:$C$4,E46)</f>
        <v>651.42705476320475</v>
      </c>
      <c r="L46" s="2">
        <f>TREND(Calibration!$A$2:$A$4,Calibration!$D$2:$D$4,G46)</f>
        <v>604.59040908816974</v>
      </c>
    </row>
    <row r="47" spans="1:12" x14ac:dyDescent="0.25">
      <c r="A47">
        <v>225079</v>
      </c>
      <c r="B47">
        <v>15.114999770000001</v>
      </c>
      <c r="C47">
        <v>0.31703000999999997</v>
      </c>
      <c r="D47">
        <v>35.430000309999997</v>
      </c>
      <c r="E47">
        <v>0.27768000999999998</v>
      </c>
      <c r="F47">
        <v>37.965999600000004</v>
      </c>
      <c r="G47">
        <v>0.83649998999999997</v>
      </c>
      <c r="H47">
        <v>31.788999560000001</v>
      </c>
      <c r="J47" s="2">
        <f>TREND(Calibration!$A$2:$A$4,Calibration!$B$2:$B$4,C47)</f>
        <v>378.3211124989266</v>
      </c>
      <c r="K47" s="2">
        <f>TREND(Calibration!$A$2:$A$4,Calibration!$C$2:$C$4,E47)</f>
        <v>651.42705476320475</v>
      </c>
      <c r="L47" s="2">
        <f>TREND(Calibration!$A$2:$A$4,Calibration!$D$2:$D$4,G47)</f>
        <v>605.72428449740039</v>
      </c>
    </row>
    <row r="48" spans="1:12" x14ac:dyDescent="0.25">
      <c r="A48">
        <v>230079</v>
      </c>
      <c r="B48">
        <v>15.29399967</v>
      </c>
      <c r="C48">
        <v>0.31297999999999998</v>
      </c>
      <c r="D48">
        <v>35.432998660000003</v>
      </c>
      <c r="E48">
        <v>0.27735000999999998</v>
      </c>
      <c r="F48">
        <v>37.941001890000003</v>
      </c>
      <c r="G48">
        <v>0.83649998999999997</v>
      </c>
      <c r="H48">
        <v>31.778999330000001</v>
      </c>
      <c r="J48" s="2">
        <f>TREND(Calibration!$A$2:$A$4,Calibration!$B$2:$B$4,C48)</f>
        <v>360.40992431446307</v>
      </c>
      <c r="K48" s="2">
        <f>TREND(Calibration!$A$2:$A$4,Calibration!$C$2:$C$4,E48)</f>
        <v>648.85086899291196</v>
      </c>
      <c r="L48" s="2">
        <f>TREND(Calibration!$A$2:$A$4,Calibration!$D$2:$D$4,G48)</f>
        <v>605.72428449740039</v>
      </c>
    </row>
    <row r="49" spans="1:12" x14ac:dyDescent="0.25">
      <c r="A49">
        <v>235080</v>
      </c>
      <c r="B49">
        <v>15.40100002</v>
      </c>
      <c r="C49">
        <v>0.31313999999999997</v>
      </c>
      <c r="D49">
        <v>35.462001800000003</v>
      </c>
      <c r="E49">
        <v>0.27660000000000001</v>
      </c>
      <c r="F49">
        <v>37.941001890000003</v>
      </c>
      <c r="G49">
        <v>0.83710002999999999</v>
      </c>
      <c r="H49">
        <v>31.833999630000001</v>
      </c>
      <c r="J49" s="2">
        <f>TREND(Calibration!$A$2:$A$4,Calibration!$B$2:$B$4,C49)</f>
        <v>361.11752506347693</v>
      </c>
      <c r="K49" s="2">
        <f>TREND(Calibration!$A$2:$A$4,Calibration!$C$2:$C$4,E49)</f>
        <v>642.99582326692075</v>
      </c>
      <c r="L49" s="2">
        <f>TREND(Calibration!$A$2:$A$4,Calibration!$D$2:$D$4,G49)</f>
        <v>606.14952409598959</v>
      </c>
    </row>
    <row r="50" spans="1:12" x14ac:dyDescent="0.25">
      <c r="A50">
        <v>240086</v>
      </c>
      <c r="B50">
        <v>15.34300041</v>
      </c>
      <c r="C50">
        <v>0.31352001000000002</v>
      </c>
      <c r="D50">
        <v>35.439998629999998</v>
      </c>
      <c r="E50">
        <v>0.27605998999999998</v>
      </c>
      <c r="F50">
        <v>37.937999730000001</v>
      </c>
      <c r="G50">
        <v>0.83600003000000001</v>
      </c>
      <c r="H50">
        <v>31.715000150000002</v>
      </c>
      <c r="J50" s="2">
        <f>TREND(Calibration!$A$2:$A$4,Calibration!$B$2:$B$4,C50)</f>
        <v>362.79812106743225</v>
      </c>
      <c r="K50" s="2">
        <f>TREND(Calibration!$A$2:$A$4,Calibration!$C$2:$C$4,E50)</f>
        <v>638.78016848566108</v>
      </c>
      <c r="L50" s="2">
        <f>TREND(Calibration!$A$2:$A$4,Calibration!$D$2:$D$4,G50)</f>
        <v>605.36997013550683</v>
      </c>
    </row>
    <row r="51" spans="1:12" x14ac:dyDescent="0.25">
      <c r="A51">
        <v>245090</v>
      </c>
      <c r="B51">
        <v>15.255000109999999</v>
      </c>
      <c r="C51">
        <v>0.31313999999999997</v>
      </c>
      <c r="D51">
        <v>35.417999270000003</v>
      </c>
      <c r="E51">
        <v>0.27605998999999998</v>
      </c>
      <c r="F51">
        <v>37.946998600000001</v>
      </c>
      <c r="G51">
        <v>0.83649998999999997</v>
      </c>
      <c r="H51">
        <v>31.74699974</v>
      </c>
      <c r="J51" s="2">
        <f>TREND(Calibration!$A$2:$A$4,Calibration!$B$2:$B$4,C51)</f>
        <v>361.11752506347693</v>
      </c>
      <c r="K51" s="2">
        <f>TREND(Calibration!$A$2:$A$4,Calibration!$C$2:$C$4,E51)</f>
        <v>638.78016848566108</v>
      </c>
      <c r="L51" s="2">
        <f>TREND(Calibration!$A$2:$A$4,Calibration!$D$2:$D$4,G51)</f>
        <v>605.72428449740039</v>
      </c>
    </row>
    <row r="52" spans="1:12" x14ac:dyDescent="0.25">
      <c r="A52">
        <v>250081</v>
      </c>
      <c r="B52">
        <v>15.12199974</v>
      </c>
      <c r="C52">
        <v>0.30730000000000002</v>
      </c>
      <c r="D52">
        <v>35.451999659999998</v>
      </c>
      <c r="E52">
        <v>0.27621999000000003</v>
      </c>
      <c r="F52">
        <v>37.963001249999998</v>
      </c>
      <c r="G52">
        <v>0.83109999000000001</v>
      </c>
      <c r="H52">
        <v>31.740999219999999</v>
      </c>
      <c r="J52" s="2">
        <f>TREND(Calibration!$A$2:$A$4,Calibration!$B$2:$B$4,C52)</f>
        <v>335.29009772446648</v>
      </c>
      <c r="K52" s="2">
        <f>TREND(Calibration!$A$2:$A$4,Calibration!$C$2:$C$4,E52)</f>
        <v>640.0292282530761</v>
      </c>
      <c r="L52" s="2">
        <f>TREND(Calibration!$A$2:$A$4,Calibration!$D$2:$D$4,G52)</f>
        <v>601.89738323684844</v>
      </c>
    </row>
    <row r="53" spans="1:12" x14ac:dyDescent="0.25">
      <c r="A53">
        <v>255080</v>
      </c>
      <c r="B53">
        <v>15.02099991</v>
      </c>
      <c r="C53">
        <v>0.30871000999999998</v>
      </c>
      <c r="D53">
        <v>35.432998660000003</v>
      </c>
      <c r="E53">
        <v>0.27605998999999998</v>
      </c>
      <c r="F53">
        <v>37.902999880000003</v>
      </c>
      <c r="G53">
        <v>0.82249998999999996</v>
      </c>
      <c r="H53">
        <v>31.695999149999999</v>
      </c>
      <c r="J53" s="2">
        <f>TREND(Calibration!$A$2:$A$4,Calibration!$B$2:$B$4,C53)</f>
        <v>341.52587355019887</v>
      </c>
      <c r="K53" s="2">
        <f>TREND(Calibration!$A$2:$A$4,Calibration!$C$2:$C$4,E53)</f>
        <v>638.78016848566108</v>
      </c>
      <c r="L53" s="2">
        <f>TREND(Calibration!$A$2:$A$4,Calibration!$D$2:$D$4,G53)</f>
        <v>595.80268863671006</v>
      </c>
    </row>
    <row r="54" spans="1:12" x14ac:dyDescent="0.25">
      <c r="A54">
        <v>260079</v>
      </c>
      <c r="B54">
        <v>14.95300007</v>
      </c>
      <c r="C54">
        <v>0.31206</v>
      </c>
      <c r="D54">
        <v>35.443000789999999</v>
      </c>
      <c r="E54">
        <v>0.27599998999999997</v>
      </c>
      <c r="F54">
        <v>37.905998230000002</v>
      </c>
      <c r="G54">
        <v>0.82569999000000005</v>
      </c>
      <c r="H54">
        <v>31.670000080000001</v>
      </c>
      <c r="J54" s="2">
        <f>TREND(Calibration!$A$2:$A$4,Calibration!$B$2:$B$4,C54)</f>
        <v>356.34122000763273</v>
      </c>
      <c r="K54" s="2">
        <f>TREND(Calibration!$A$2:$A$4,Calibration!$C$2:$C$4,E54)</f>
        <v>638.31177107288045</v>
      </c>
      <c r="L54" s="2">
        <f>TREND(Calibration!$A$2:$A$4,Calibration!$D$2:$D$4,G54)</f>
        <v>598.07048197629649</v>
      </c>
    </row>
    <row r="55" spans="1:12" x14ac:dyDescent="0.25">
      <c r="A55">
        <v>265087</v>
      </c>
      <c r="B55">
        <v>14.92700005</v>
      </c>
      <c r="C55">
        <v>0.31102999999999997</v>
      </c>
      <c r="D55">
        <v>35.458999630000001</v>
      </c>
      <c r="E55">
        <v>0.27588998999999997</v>
      </c>
      <c r="F55">
        <v>37.88999939</v>
      </c>
      <c r="G55">
        <v>0.82190001000000001</v>
      </c>
      <c r="H55">
        <v>31.731000900000002</v>
      </c>
      <c r="J55" s="2">
        <f>TREND(Calibration!$A$2:$A$4,Calibration!$B$2:$B$4,C55)</f>
        <v>351.78604018585497</v>
      </c>
      <c r="K55" s="2">
        <f>TREND(Calibration!$A$2:$A$4,Calibration!$C$2:$C$4,E55)</f>
        <v>637.45304248278285</v>
      </c>
      <c r="L55" s="2">
        <f>TREND(Calibration!$A$2:$A$4,Calibration!$D$2:$D$4,G55)</f>
        <v>595.37749155924598</v>
      </c>
    </row>
    <row r="56" spans="1:12" x14ac:dyDescent="0.25">
      <c r="A56">
        <v>270148</v>
      </c>
      <c r="B56">
        <v>14.93999958</v>
      </c>
      <c r="C56">
        <v>0.31119001000000002</v>
      </c>
      <c r="D56">
        <v>35.417999270000003</v>
      </c>
      <c r="E56">
        <v>0.27610999000000003</v>
      </c>
      <c r="F56">
        <v>37.905998230000002</v>
      </c>
      <c r="G56">
        <v>0.82410002000000004</v>
      </c>
      <c r="H56">
        <v>31.768999099999998</v>
      </c>
      <c r="J56" s="2">
        <f>TREND(Calibration!$A$2:$A$4,Calibration!$B$2:$B$4,C56)</f>
        <v>352.49368515991591</v>
      </c>
      <c r="K56" s="2">
        <f>TREND(Calibration!$A$2:$A$4,Calibration!$C$2:$C$4,E56)</f>
        <v>639.1704996629785</v>
      </c>
      <c r="L56" s="2">
        <f>TREND(Calibration!$A$2:$A$4,Calibration!$D$2:$D$4,G56)</f>
        <v>596.93660656706584</v>
      </c>
    </row>
    <row r="57" spans="1:12" x14ac:dyDescent="0.25">
      <c r="A57">
        <v>275103</v>
      </c>
      <c r="B57">
        <v>15.024999619999999</v>
      </c>
      <c r="C57">
        <v>0.31319001000000002</v>
      </c>
      <c r="D57">
        <v>35.471000670000002</v>
      </c>
      <c r="E57">
        <v>0.27605998999999998</v>
      </c>
      <c r="F57">
        <v>37.918998719999998</v>
      </c>
      <c r="G57">
        <v>0.82520002000000003</v>
      </c>
      <c r="H57">
        <v>31.68899918</v>
      </c>
      <c r="J57" s="2">
        <f>TREND(Calibration!$A$2:$A$4,Calibration!$B$2:$B$4,C57)</f>
        <v>361.33869452259091</v>
      </c>
      <c r="K57" s="2">
        <f>TREND(Calibration!$A$2:$A$4,Calibration!$C$2:$C$4,E57)</f>
        <v>638.78016848566108</v>
      </c>
      <c r="L57" s="2">
        <f>TREND(Calibration!$A$2:$A$4,Calibration!$D$2:$D$4,G57)</f>
        <v>597.7161605275486</v>
      </c>
    </row>
    <row r="58" spans="1:12" x14ac:dyDescent="0.25">
      <c r="A58">
        <v>280082</v>
      </c>
      <c r="B58">
        <v>15.102000240000001</v>
      </c>
      <c r="C58">
        <v>0.31130001000000002</v>
      </c>
      <c r="D58">
        <v>35.421001429999997</v>
      </c>
      <c r="E58">
        <v>0.27562001000000003</v>
      </c>
      <c r="F58">
        <v>37.909000399999996</v>
      </c>
      <c r="G58">
        <v>0.82730000999999997</v>
      </c>
      <c r="H58">
        <v>31.768999099999998</v>
      </c>
      <c r="J58" s="2">
        <f>TREND(Calibration!$A$2:$A$4,Calibration!$B$2:$B$4,C58)</f>
        <v>352.9801606748631</v>
      </c>
      <c r="K58" s="2">
        <f>TREND(Calibration!$A$2:$A$4,Calibration!$C$2:$C$4,E58)</f>
        <v>635.34541025774229</v>
      </c>
      <c r="L58" s="2">
        <f>TREND(Calibration!$A$2:$A$4,Calibration!$D$2:$D$4,G58)</f>
        <v>599.20439281979793</v>
      </c>
    </row>
    <row r="59" spans="1:12" x14ac:dyDescent="0.25">
      <c r="A59">
        <v>285102</v>
      </c>
      <c r="B59">
        <v>15.161000250000001</v>
      </c>
      <c r="C59">
        <v>0.31514001000000003</v>
      </c>
      <c r="D59">
        <v>35.402000430000001</v>
      </c>
      <c r="E59">
        <v>0.27605998999999998</v>
      </c>
      <c r="F59">
        <v>37.937999730000001</v>
      </c>
      <c r="G59">
        <v>0.82899999999999996</v>
      </c>
      <c r="H59">
        <v>31.773000719999999</v>
      </c>
      <c r="J59" s="2">
        <f>TREND(Calibration!$A$2:$A$4,Calibration!$B$2:$B$4,C59)</f>
        <v>369.96257865119901</v>
      </c>
      <c r="K59" s="2">
        <f>TREND(Calibration!$A$2:$A$4,Calibration!$C$2:$C$4,E59)</f>
        <v>638.78016848566108</v>
      </c>
      <c r="L59" s="2">
        <f>TREND(Calibration!$A$2:$A$4,Calibration!$D$2:$D$4,G59)</f>
        <v>600.40915094459899</v>
      </c>
    </row>
    <row r="60" spans="1:12" x14ac:dyDescent="0.25">
      <c r="A60">
        <v>290087</v>
      </c>
      <c r="B60">
        <v>15.15100002</v>
      </c>
      <c r="C60">
        <v>0.31286999999999998</v>
      </c>
      <c r="D60">
        <v>35.408000950000002</v>
      </c>
      <c r="E60">
        <v>0.27665001</v>
      </c>
      <c r="F60">
        <v>37.98500061</v>
      </c>
      <c r="G60">
        <v>0.83329998999999999</v>
      </c>
      <c r="H60">
        <v>31.75</v>
      </c>
      <c r="J60" s="2">
        <f>TREND(Calibration!$A$2:$A$4,Calibration!$B$2:$B$4,C60)</f>
        <v>359.92344879951588</v>
      </c>
      <c r="K60" s="2">
        <f>TREND(Calibration!$A$2:$A$4,Calibration!$C$2:$C$4,E60)</f>
        <v>643.38623251047352</v>
      </c>
      <c r="L60" s="2">
        <f>TREND(Calibration!$A$2:$A$4,Calibration!$D$2:$D$4,G60)</f>
        <v>603.45649115781407</v>
      </c>
    </row>
    <row r="61" spans="1:12" x14ac:dyDescent="0.25">
      <c r="A61">
        <v>295080</v>
      </c>
      <c r="B61">
        <v>15.00800037</v>
      </c>
      <c r="C61">
        <v>0.31038000999999998</v>
      </c>
      <c r="D61">
        <v>35.462001800000003</v>
      </c>
      <c r="E61">
        <v>0.27707999999999999</v>
      </c>
      <c r="F61">
        <v>37.928001399999999</v>
      </c>
      <c r="G61">
        <v>0.82249998999999996</v>
      </c>
      <c r="H61">
        <v>31.676000599999998</v>
      </c>
      <c r="J61" s="2">
        <f>TREND(Calibration!$A$2:$A$4,Calibration!$B$2:$B$4,C61)</f>
        <v>348.91145636803253</v>
      </c>
      <c r="K61" s="2">
        <f>TREND(Calibration!$A$2:$A$4,Calibration!$C$2:$C$4,E61)</f>
        <v>646.74300256916445</v>
      </c>
      <c r="L61" s="2">
        <f>TREND(Calibration!$A$2:$A$4,Calibration!$D$2:$D$4,G61)</f>
        <v>595.80268863671006</v>
      </c>
    </row>
    <row r="62" spans="1:12" x14ac:dyDescent="0.25">
      <c r="A62">
        <v>300152</v>
      </c>
      <c r="B62">
        <v>14.90100002</v>
      </c>
      <c r="C62">
        <v>0.31237999</v>
      </c>
      <c r="D62">
        <v>35.414001460000001</v>
      </c>
      <c r="E62">
        <v>0.27757000999999998</v>
      </c>
      <c r="F62">
        <v>37.905998230000002</v>
      </c>
      <c r="G62">
        <v>0.82520002000000003</v>
      </c>
      <c r="H62">
        <v>31.75300026</v>
      </c>
      <c r="J62" s="2">
        <f>TREND(Calibration!$A$2:$A$4,Calibration!$B$2:$B$4,C62)</f>
        <v>357.75637728061383</v>
      </c>
      <c r="K62" s="2">
        <f>TREND(Calibration!$A$2:$A$4,Calibration!$C$2:$C$4,E62)</f>
        <v>650.56832617310715</v>
      </c>
      <c r="L62" s="2">
        <f>TREND(Calibration!$A$2:$A$4,Calibration!$D$2:$D$4,G62)</f>
        <v>597.7161605275486</v>
      </c>
    </row>
    <row r="63" spans="1:12" x14ac:dyDescent="0.25">
      <c r="A63">
        <v>305087</v>
      </c>
      <c r="B63">
        <v>14.79399967</v>
      </c>
      <c r="C63">
        <v>0.31497999999999998</v>
      </c>
      <c r="D63">
        <v>35.395000459999999</v>
      </c>
      <c r="E63">
        <v>0.27838001000000001</v>
      </c>
      <c r="F63">
        <v>37.909000399999996</v>
      </c>
      <c r="G63">
        <v>0.82090001999999995</v>
      </c>
      <c r="H63">
        <v>31.775999070000001</v>
      </c>
      <c r="J63" s="2">
        <f>TREND(Calibration!$A$2:$A$4,Calibration!$B$2:$B$4,C63)</f>
        <v>369.25493367713807</v>
      </c>
      <c r="K63" s="2">
        <f>TREND(Calibration!$A$2:$A$4,Calibration!$C$2:$C$4,E63)</f>
        <v>656.89169124564364</v>
      </c>
      <c r="L63" s="2">
        <f>TREND(Calibration!$A$2:$A$4,Calibration!$D$2:$D$4,G63)</f>
        <v>594.6688132274794</v>
      </c>
    </row>
    <row r="64" spans="1:12" x14ac:dyDescent="0.25">
      <c r="A64">
        <v>310130</v>
      </c>
      <c r="B64">
        <v>14.772000309999999</v>
      </c>
      <c r="C64">
        <v>0.31579000000000002</v>
      </c>
      <c r="D64">
        <v>35.439998629999998</v>
      </c>
      <c r="E64">
        <v>0.27833000000000002</v>
      </c>
      <c r="F64">
        <v>37.950000760000002</v>
      </c>
      <c r="G64">
        <v>0.82459998000000001</v>
      </c>
      <c r="H64">
        <v>31.795000080000001</v>
      </c>
      <c r="J64" s="2">
        <f>TREND(Calibration!$A$2:$A$4,Calibration!$B$2:$B$4,C64)</f>
        <v>372.83716246902145</v>
      </c>
      <c r="K64" s="2">
        <f>TREND(Calibration!$A$2:$A$4,Calibration!$C$2:$C$4,E64)</f>
        <v>656.50128200209133</v>
      </c>
      <c r="L64" s="2">
        <f>TREND(Calibration!$A$2:$A$4,Calibration!$D$2:$D$4,G64)</f>
        <v>597.29092092895939</v>
      </c>
    </row>
    <row r="65" spans="1:12" x14ac:dyDescent="0.25">
      <c r="A65">
        <v>315161</v>
      </c>
      <c r="B65">
        <v>14.76500034</v>
      </c>
      <c r="C65">
        <v>0.31373000000000001</v>
      </c>
      <c r="D65">
        <v>35.432998660000003</v>
      </c>
      <c r="E65">
        <v>0.27827001000000001</v>
      </c>
      <c r="F65">
        <v>37.935001370000002</v>
      </c>
      <c r="G65">
        <v>0.82840002000000001</v>
      </c>
      <c r="H65">
        <v>31.791999820000001</v>
      </c>
      <c r="J65" s="2">
        <f>TREND(Calibration!$A$2:$A$4,Calibration!$B$2:$B$4,C65)</f>
        <v>363.72680282546617</v>
      </c>
      <c r="K65" s="2">
        <f>TREND(Calibration!$A$2:$A$4,Calibration!$C$2:$C$4,E65)</f>
        <v>656.03296265554604</v>
      </c>
      <c r="L65" s="2">
        <f>TREND(Calibration!$A$2:$A$4,Calibration!$D$2:$D$4,G65)</f>
        <v>599.98395386713503</v>
      </c>
    </row>
    <row r="66" spans="1:12" x14ac:dyDescent="0.25">
      <c r="A66">
        <v>320090</v>
      </c>
      <c r="B66">
        <v>14.836000439999999</v>
      </c>
      <c r="C66">
        <v>0.31195000000000001</v>
      </c>
      <c r="D66">
        <v>35.395000459999999</v>
      </c>
      <c r="E66">
        <v>0.27833000000000002</v>
      </c>
      <c r="F66">
        <v>37.969001769999998</v>
      </c>
      <c r="G66">
        <v>0.82899999999999996</v>
      </c>
      <c r="H66">
        <v>31.76600075</v>
      </c>
      <c r="J66" s="2">
        <f>TREND(Calibration!$A$2:$A$4,Calibration!$B$2:$B$4,C66)</f>
        <v>355.85474449268554</v>
      </c>
      <c r="K66" s="2">
        <f>TREND(Calibration!$A$2:$A$4,Calibration!$C$2:$C$4,E66)</f>
        <v>656.50128200209133</v>
      </c>
      <c r="L66" s="2">
        <f>TREND(Calibration!$A$2:$A$4,Calibration!$D$2:$D$4,G66)</f>
        <v>600.40915094459899</v>
      </c>
    </row>
    <row r="67" spans="1:12" x14ac:dyDescent="0.25">
      <c r="A67">
        <v>325083</v>
      </c>
      <c r="B67">
        <v>14.942999840000001</v>
      </c>
      <c r="C67">
        <v>0.31481000999999997</v>
      </c>
      <c r="D67">
        <v>35.395000459999999</v>
      </c>
      <c r="E67">
        <v>0.27816001000000001</v>
      </c>
      <c r="F67">
        <v>37.969001769999998</v>
      </c>
      <c r="G67">
        <v>0.82300001</v>
      </c>
      <c r="H67">
        <v>31.7859993</v>
      </c>
      <c r="J67" s="2">
        <f>TREND(Calibration!$A$2:$A$4,Calibration!$B$2:$B$4,C67)</f>
        <v>368.50315210635745</v>
      </c>
      <c r="K67" s="2">
        <f>TREND(Calibration!$A$2:$A$4,Calibration!$C$2:$C$4,E67)</f>
        <v>655.17423406544845</v>
      </c>
      <c r="L67" s="2">
        <f>TREND(Calibration!$A$2:$A$4,Calibration!$D$2:$D$4,G67)</f>
        <v>596.15704551972885</v>
      </c>
    </row>
    <row r="68" spans="1:12" x14ac:dyDescent="0.25">
      <c r="A68">
        <v>330079</v>
      </c>
      <c r="B68">
        <v>15.02099991</v>
      </c>
      <c r="C68">
        <v>0.31313999999999997</v>
      </c>
      <c r="D68">
        <v>35.421001429999997</v>
      </c>
      <c r="E68">
        <v>0.27768000999999998</v>
      </c>
      <c r="F68">
        <v>37.930999759999999</v>
      </c>
      <c r="G68">
        <v>0.80900002000000004</v>
      </c>
      <c r="H68">
        <v>31.69199944</v>
      </c>
      <c r="J68" s="2">
        <f>TREND(Calibration!$A$2:$A$4,Calibration!$B$2:$B$4,C68)</f>
        <v>361.11752506347693</v>
      </c>
      <c r="K68" s="2">
        <f>TREND(Calibration!$A$2:$A$4,Calibration!$C$2:$C$4,E68)</f>
        <v>651.42705476320475</v>
      </c>
      <c r="L68" s="2">
        <f>TREND(Calibration!$A$2:$A$4,Calibration!$D$2:$D$4,G68)</f>
        <v>586.23545674589263</v>
      </c>
    </row>
    <row r="69" spans="1:12" x14ac:dyDescent="0.25">
      <c r="A69">
        <v>335080</v>
      </c>
      <c r="B69">
        <v>15.083000180000001</v>
      </c>
      <c r="C69">
        <v>0.31291999999999998</v>
      </c>
      <c r="D69">
        <v>35.398998259999999</v>
      </c>
      <c r="E69">
        <v>0.27768000999999998</v>
      </c>
      <c r="F69">
        <v>37.909000399999996</v>
      </c>
      <c r="G69">
        <v>0.80949998000000001</v>
      </c>
      <c r="H69">
        <v>31.656999590000002</v>
      </c>
      <c r="J69" s="2">
        <f>TREND(Calibration!$A$2:$A$4,Calibration!$B$2:$B$4,C69)</f>
        <v>360.14457403358278</v>
      </c>
      <c r="K69" s="2">
        <f>TREND(Calibration!$A$2:$A$4,Calibration!$C$2:$C$4,E69)</f>
        <v>651.42705476320475</v>
      </c>
      <c r="L69" s="2">
        <f>TREND(Calibration!$A$2:$A$4,Calibration!$D$2:$D$4,G69)</f>
        <v>586.58977110778619</v>
      </c>
    </row>
    <row r="70" spans="1:12" x14ac:dyDescent="0.25">
      <c r="A70">
        <v>340079</v>
      </c>
      <c r="B70">
        <v>15.04699993</v>
      </c>
      <c r="C70">
        <v>0.31125000000000003</v>
      </c>
      <c r="D70">
        <v>35.398998259999999</v>
      </c>
      <c r="E70">
        <v>0.27632999000000003</v>
      </c>
      <c r="F70">
        <v>37.909000399999996</v>
      </c>
      <c r="G70">
        <v>0.81010002000000003</v>
      </c>
      <c r="H70">
        <v>31.643999099999998</v>
      </c>
      <c r="J70" s="2">
        <f>TREND(Calibration!$A$2:$A$4,Calibration!$B$2:$B$4,C70)</f>
        <v>352.75899121574935</v>
      </c>
      <c r="K70" s="2">
        <f>TREND(Calibration!$A$2:$A$4,Calibration!$C$2:$C$4,E70)</f>
        <v>640.8879568431737</v>
      </c>
      <c r="L70" s="2">
        <f>TREND(Calibration!$A$2:$A$4,Calibration!$D$2:$D$4,G70)</f>
        <v>587.01501070637539</v>
      </c>
    </row>
    <row r="71" spans="1:12" x14ac:dyDescent="0.25">
      <c r="A71">
        <v>345079</v>
      </c>
      <c r="B71">
        <v>14.98200035</v>
      </c>
      <c r="C71">
        <v>0.31134999000000002</v>
      </c>
      <c r="D71">
        <v>35.382999419999997</v>
      </c>
      <c r="E71">
        <v>0.27632999000000003</v>
      </c>
      <c r="F71">
        <v>37.909000399999996</v>
      </c>
      <c r="G71">
        <v>0.80839998000000002</v>
      </c>
      <c r="H71">
        <v>31.64100075</v>
      </c>
      <c r="J71" s="2">
        <f>TREND(Calibration!$A$2:$A$4,Calibration!$B$2:$B$4,C71)</f>
        <v>353.2011974588363</v>
      </c>
      <c r="K71" s="2">
        <f>TREND(Calibration!$A$2:$A$4,Calibration!$C$2:$C$4,E71)</f>
        <v>640.8879568431737</v>
      </c>
      <c r="L71" s="2">
        <f>TREND(Calibration!$A$2:$A$4,Calibration!$D$2:$D$4,G71)</f>
        <v>585.81021714730343</v>
      </c>
    </row>
    <row r="72" spans="1:12" x14ac:dyDescent="0.25">
      <c r="A72">
        <v>350080</v>
      </c>
      <c r="B72">
        <v>14.8920002</v>
      </c>
      <c r="C72">
        <v>0.31005999000000001</v>
      </c>
      <c r="D72">
        <v>35.402000430000001</v>
      </c>
      <c r="E72">
        <v>0.27638000000000001</v>
      </c>
      <c r="F72">
        <v>37.924999239999998</v>
      </c>
      <c r="G72">
        <v>0.81489997999999997</v>
      </c>
      <c r="H72">
        <v>31.643999099999998</v>
      </c>
      <c r="J72" s="2">
        <f>TREND(Calibration!$A$2:$A$4,Calibration!$B$2:$B$4,C72)</f>
        <v>347.49616641991088</v>
      </c>
      <c r="K72" s="2">
        <f>TREND(Calibration!$A$2:$A$4,Calibration!$C$2:$C$4,E72)</f>
        <v>641.27836608672601</v>
      </c>
      <c r="L72" s="2">
        <f>TREND(Calibration!$A$2:$A$4,Calibration!$D$2:$D$4,G72)</f>
        <v>590.41667236833825</v>
      </c>
    </row>
    <row r="73" spans="1:12" x14ac:dyDescent="0.25">
      <c r="A73">
        <v>355079</v>
      </c>
      <c r="B73">
        <v>14.75899982</v>
      </c>
      <c r="C73">
        <v>0.31043999999999999</v>
      </c>
      <c r="D73">
        <v>35.388999939999998</v>
      </c>
      <c r="E73">
        <v>0.27599998999999997</v>
      </c>
      <c r="F73">
        <v>37.92200089</v>
      </c>
      <c r="G73">
        <v>0.81709999</v>
      </c>
      <c r="H73">
        <v>31.62800026</v>
      </c>
      <c r="J73" s="2">
        <f>TREND(Calibration!$A$2:$A$4,Calibration!$B$2:$B$4,C73)</f>
        <v>349.17676242386597</v>
      </c>
      <c r="K73" s="2">
        <f>TREND(Calibration!$A$2:$A$4,Calibration!$C$2:$C$4,E73)</f>
        <v>638.31177107288045</v>
      </c>
      <c r="L73" s="2">
        <f>TREND(Calibration!$A$2:$A$4,Calibration!$D$2:$D$4,G73)</f>
        <v>591.975787376158</v>
      </c>
    </row>
    <row r="74" spans="1:12" x14ac:dyDescent="0.25">
      <c r="A74">
        <v>360080</v>
      </c>
      <c r="B74">
        <v>14.65499973</v>
      </c>
      <c r="C74">
        <v>0.30687001000000003</v>
      </c>
      <c r="D74">
        <v>35.395000459999999</v>
      </c>
      <c r="E74">
        <v>0.27498001</v>
      </c>
      <c r="F74">
        <v>37.941001890000003</v>
      </c>
      <c r="G74">
        <v>0.82410002000000004</v>
      </c>
      <c r="H74">
        <v>31.650999070000001</v>
      </c>
      <c r="J74" s="2">
        <f>TREND(Calibration!$A$2:$A$4,Calibration!$B$2:$B$4,C74)</f>
        <v>333.38846493653818</v>
      </c>
      <c r="K74" s="2">
        <f>TREND(Calibration!$A$2:$A$4,Calibration!$C$2:$C$4,E74)</f>
        <v>630.34917118808357</v>
      </c>
      <c r="L74" s="2">
        <f>TREND(Calibration!$A$2:$A$4,Calibration!$D$2:$D$4,G74)</f>
        <v>596.93660656706584</v>
      </c>
    </row>
    <row r="75" spans="1:12" x14ac:dyDescent="0.25">
      <c r="A75">
        <v>365080</v>
      </c>
      <c r="B75">
        <v>14.64500046</v>
      </c>
      <c r="C75">
        <v>0.31071000999999998</v>
      </c>
      <c r="D75">
        <v>35.369998930000001</v>
      </c>
      <c r="E75">
        <v>0.27465001</v>
      </c>
      <c r="F75">
        <v>37.935001370000002</v>
      </c>
      <c r="G75">
        <v>0.82300001</v>
      </c>
      <c r="H75">
        <v>31.718000409999998</v>
      </c>
      <c r="J75" s="2">
        <f>TREND(Calibration!$A$2:$A$4,Calibration!$B$2:$B$4,C75)</f>
        <v>350.37088291287387</v>
      </c>
      <c r="K75" s="2">
        <f>TREND(Calibration!$A$2:$A$4,Calibration!$C$2:$C$4,E75)</f>
        <v>627.77298541779123</v>
      </c>
      <c r="L75" s="2">
        <f>TREND(Calibration!$A$2:$A$4,Calibration!$D$2:$D$4,G75)</f>
        <v>596.15704551972885</v>
      </c>
    </row>
    <row r="76" spans="1:12" x14ac:dyDescent="0.25">
      <c r="A76">
        <v>370080</v>
      </c>
      <c r="B76">
        <v>14.79399967</v>
      </c>
      <c r="C76">
        <v>0.30925000000000002</v>
      </c>
      <c r="D76">
        <v>35.386001589999999</v>
      </c>
      <c r="E76">
        <v>0.27399999000000003</v>
      </c>
      <c r="F76">
        <v>37.924999239999998</v>
      </c>
      <c r="G76">
        <v>0.82190001000000001</v>
      </c>
      <c r="H76">
        <v>31.721000669999999</v>
      </c>
      <c r="J76" s="2">
        <f>TREND(Calibration!$A$2:$A$4,Calibration!$B$2:$B$4,C76)</f>
        <v>343.91398185307457</v>
      </c>
      <c r="K76" s="2">
        <f>TREND(Calibration!$A$2:$A$4,Calibration!$C$2:$C$4,E76)</f>
        <v>622.69852398019862</v>
      </c>
      <c r="L76" s="2">
        <f>TREND(Calibration!$A$2:$A$4,Calibration!$D$2:$D$4,G76)</f>
        <v>595.37749155924598</v>
      </c>
    </row>
    <row r="77" spans="1:12" x14ac:dyDescent="0.25">
      <c r="A77">
        <v>375079</v>
      </c>
      <c r="B77">
        <v>14.963000299999999</v>
      </c>
      <c r="C77">
        <v>0.31546000000000002</v>
      </c>
      <c r="D77">
        <v>35.395000459999999</v>
      </c>
      <c r="E77">
        <v>0.27432999000000002</v>
      </c>
      <c r="F77">
        <v>37.957000729999997</v>
      </c>
      <c r="G77">
        <v>0.82359998999999995</v>
      </c>
      <c r="H77">
        <v>31.715000150000002</v>
      </c>
      <c r="J77" s="2">
        <f>TREND(Calibration!$A$2:$A$4,Calibration!$B$2:$B$4,C77)</f>
        <v>371.37773592418012</v>
      </c>
      <c r="K77" s="2">
        <f>TREND(Calibration!$A$2:$A$4,Calibration!$C$2:$C$4,E77)</f>
        <v>625.27470975049096</v>
      </c>
      <c r="L77" s="2">
        <f>TREND(Calibration!$A$2:$A$4,Calibration!$D$2:$D$4,G77)</f>
        <v>596.58224259719282</v>
      </c>
    </row>
    <row r="78" spans="1:12" x14ac:dyDescent="0.25">
      <c r="A78">
        <v>380193</v>
      </c>
      <c r="B78">
        <v>15.12800026</v>
      </c>
      <c r="C78">
        <v>0.31535000000000002</v>
      </c>
      <c r="D78">
        <v>35.36000061</v>
      </c>
      <c r="E78">
        <v>0.27471000000000001</v>
      </c>
      <c r="F78">
        <v>37.928001399999999</v>
      </c>
      <c r="G78">
        <v>0.82190001000000001</v>
      </c>
      <c r="H78">
        <v>31.73699951</v>
      </c>
      <c r="J78" s="2">
        <f>TREND(Calibration!$A$2:$A$4,Calibration!$B$2:$B$4,C78)</f>
        <v>370.89126040923293</v>
      </c>
      <c r="K78" s="2">
        <f>TREND(Calibration!$A$2:$A$4,Calibration!$C$2:$C$4,E78)</f>
        <v>628.24130476433606</v>
      </c>
      <c r="L78" s="2">
        <f>TREND(Calibration!$A$2:$A$4,Calibration!$D$2:$D$4,G78)</f>
        <v>595.37749155924598</v>
      </c>
    </row>
    <row r="79" spans="1:12" x14ac:dyDescent="0.25">
      <c r="A79">
        <v>385089</v>
      </c>
      <c r="B79">
        <v>15.222000120000001</v>
      </c>
      <c r="C79">
        <v>0.31259998999999999</v>
      </c>
      <c r="D79">
        <v>35.382999419999997</v>
      </c>
      <c r="E79">
        <v>0.27534999999999998</v>
      </c>
      <c r="F79">
        <v>37.959999080000003</v>
      </c>
      <c r="G79">
        <v>0.82520002000000003</v>
      </c>
      <c r="H79">
        <v>31.718000409999998</v>
      </c>
      <c r="J79" s="2">
        <f>TREND(Calibration!$A$2:$A$4,Calibration!$B$2:$B$4,C79)</f>
        <v>358.72932831050798</v>
      </c>
      <c r="K79" s="2">
        <f>TREND(Calibration!$A$2:$A$4,Calibration!$C$2:$C$4,E79)</f>
        <v>633.23754383399432</v>
      </c>
      <c r="L79" s="2">
        <f>TREND(Calibration!$A$2:$A$4,Calibration!$D$2:$D$4,G79)</f>
        <v>597.7161605275486</v>
      </c>
    </row>
    <row r="80" spans="1:12" x14ac:dyDescent="0.25">
      <c r="A80">
        <v>390080</v>
      </c>
      <c r="B80">
        <v>15.196999549999999</v>
      </c>
      <c r="C80">
        <v>0.31514001000000003</v>
      </c>
      <c r="D80">
        <v>35.391998289999997</v>
      </c>
      <c r="E80">
        <v>0.27599998999999997</v>
      </c>
      <c r="F80">
        <v>37.92200089</v>
      </c>
      <c r="G80">
        <v>0.81489997999999997</v>
      </c>
      <c r="H80">
        <v>31.653999330000001</v>
      </c>
      <c r="J80" s="2">
        <f>TREND(Calibration!$A$2:$A$4,Calibration!$B$2:$B$4,C80)</f>
        <v>369.96257865119901</v>
      </c>
      <c r="K80" s="2">
        <f>TREND(Calibration!$A$2:$A$4,Calibration!$C$2:$C$4,E80)</f>
        <v>638.31177107288045</v>
      </c>
      <c r="L80" s="2">
        <f>TREND(Calibration!$A$2:$A$4,Calibration!$D$2:$D$4,G80)</f>
        <v>590.41667236833825</v>
      </c>
    </row>
    <row r="81" spans="1:12" x14ac:dyDescent="0.25">
      <c r="A81">
        <v>395088</v>
      </c>
      <c r="B81">
        <v>15.04699993</v>
      </c>
      <c r="C81">
        <v>0.31264999999999998</v>
      </c>
      <c r="D81">
        <v>35.388999939999998</v>
      </c>
      <c r="E81">
        <v>0.27632999000000003</v>
      </c>
      <c r="F81">
        <v>37.870998380000003</v>
      </c>
      <c r="G81">
        <v>0.80569999999999997</v>
      </c>
      <c r="H81">
        <v>31.63800049</v>
      </c>
      <c r="J81" s="2">
        <f>TREND(Calibration!$A$2:$A$4,Calibration!$B$2:$B$4,C81)</f>
        <v>358.95049776962173</v>
      </c>
      <c r="K81" s="2">
        <f>TREND(Calibration!$A$2:$A$4,Calibration!$C$2:$C$4,E81)</f>
        <v>640.8879568431737</v>
      </c>
      <c r="L81" s="2">
        <f>TREND(Calibration!$A$2:$A$4,Calibration!$D$2:$D$4,G81)</f>
        <v>583.8967806907358</v>
      </c>
    </row>
    <row r="82" spans="1:12" x14ac:dyDescent="0.25">
      <c r="A82">
        <v>400080</v>
      </c>
      <c r="B82">
        <v>14.94999981</v>
      </c>
      <c r="C82">
        <v>0.31302999999999997</v>
      </c>
      <c r="D82">
        <v>35.373001100000003</v>
      </c>
      <c r="E82">
        <v>0.27502999</v>
      </c>
      <c r="F82">
        <v>37.944000240000001</v>
      </c>
      <c r="G82">
        <v>0.82630002000000002</v>
      </c>
      <c r="H82">
        <v>31.718000409999998</v>
      </c>
      <c r="J82" s="2">
        <f>TREND(Calibration!$A$2:$A$4,Calibration!$B$2:$B$4,C82)</f>
        <v>360.63104954852997</v>
      </c>
      <c r="K82" s="2">
        <f>TREND(Calibration!$A$2:$A$4,Calibration!$C$2:$C$4,E82)</f>
        <v>630.73934623292985</v>
      </c>
      <c r="L82" s="2">
        <f>TREND(Calibration!$A$2:$A$4,Calibration!$D$2:$D$4,G82)</f>
        <v>598.49571448803147</v>
      </c>
    </row>
    <row r="83" spans="1:12" x14ac:dyDescent="0.25">
      <c r="A83">
        <v>405079</v>
      </c>
      <c r="B83">
        <v>14.791000370000001</v>
      </c>
      <c r="C83">
        <v>0.31134999000000002</v>
      </c>
      <c r="D83">
        <v>35.380001069999999</v>
      </c>
      <c r="E83">
        <v>0.27498001</v>
      </c>
      <c r="F83">
        <v>37.88999939</v>
      </c>
      <c r="G83">
        <v>0.80839998000000002</v>
      </c>
      <c r="H83">
        <v>31.659999849999998</v>
      </c>
      <c r="J83" s="2">
        <f>TREND(Calibration!$A$2:$A$4,Calibration!$B$2:$B$4,C83)</f>
        <v>353.2011974588363</v>
      </c>
      <c r="K83" s="2">
        <f>TREND(Calibration!$A$2:$A$4,Calibration!$C$2:$C$4,E83)</f>
        <v>630.34917118808357</v>
      </c>
      <c r="L83" s="2">
        <f>TREND(Calibration!$A$2:$A$4,Calibration!$D$2:$D$4,G83)</f>
        <v>585.81021714730343</v>
      </c>
    </row>
    <row r="84" spans="1:12" x14ac:dyDescent="0.25">
      <c r="A84">
        <v>410080</v>
      </c>
      <c r="B84">
        <v>14.78100014</v>
      </c>
      <c r="C84">
        <v>0.31746000000000002</v>
      </c>
      <c r="D84">
        <v>35.373001100000003</v>
      </c>
      <c r="E84">
        <v>0.27491999</v>
      </c>
      <c r="F84">
        <v>37.928001399999999</v>
      </c>
      <c r="G84">
        <v>0.82139998999999997</v>
      </c>
      <c r="H84">
        <v>31.743999479999999</v>
      </c>
      <c r="J84" s="2">
        <f>TREND(Calibration!$A$2:$A$4,Calibration!$B$2:$B$4,C84)</f>
        <v>380.22274528685512</v>
      </c>
      <c r="K84" s="2">
        <f>TREND(Calibration!$A$2:$A$4,Calibration!$C$2:$C$4,E84)</f>
        <v>629.88061764283225</v>
      </c>
      <c r="L84" s="2">
        <f>TREND(Calibration!$A$2:$A$4,Calibration!$D$2:$D$4,G84)</f>
        <v>595.02313467622719</v>
      </c>
    </row>
    <row r="85" spans="1:12" x14ac:dyDescent="0.25">
      <c r="A85">
        <v>415080</v>
      </c>
      <c r="B85">
        <v>14.807000159999999</v>
      </c>
      <c r="C85">
        <v>0.31141001000000001</v>
      </c>
      <c r="D85">
        <v>35.351001740000001</v>
      </c>
      <c r="E85">
        <v>0.27465001</v>
      </c>
      <c r="F85">
        <v>37.963001249999998</v>
      </c>
      <c r="G85">
        <v>0.82520002000000003</v>
      </c>
      <c r="H85">
        <v>31.704999919999999</v>
      </c>
      <c r="J85" s="2">
        <f>TREND(Calibration!$A$2:$A$4,Calibration!$B$2:$B$4,C85)</f>
        <v>353.46663618981006</v>
      </c>
      <c r="K85" s="2">
        <f>TREND(Calibration!$A$2:$A$4,Calibration!$C$2:$C$4,E85)</f>
        <v>627.77298541779123</v>
      </c>
      <c r="L85" s="2">
        <f>TREND(Calibration!$A$2:$A$4,Calibration!$D$2:$D$4,G85)</f>
        <v>597.7161605275486</v>
      </c>
    </row>
    <row r="86" spans="1:12" x14ac:dyDescent="0.25">
      <c r="A86">
        <v>420183</v>
      </c>
      <c r="B86">
        <v>14.8920002</v>
      </c>
      <c r="C86">
        <v>0.31854000999999998</v>
      </c>
      <c r="D86">
        <v>35.356998439999998</v>
      </c>
      <c r="E86">
        <v>0.27498001</v>
      </c>
      <c r="F86">
        <v>37.928001399999999</v>
      </c>
      <c r="G86">
        <v>0.81819998999999999</v>
      </c>
      <c r="H86">
        <v>31.728000640000001</v>
      </c>
      <c r="J86" s="2">
        <f>TREND(Calibration!$A$2:$A$4,Calibration!$B$2:$B$4,C86)</f>
        <v>384.99909456774617</v>
      </c>
      <c r="K86" s="2">
        <f>TREND(Calibration!$A$2:$A$4,Calibration!$C$2:$C$4,E86)</f>
        <v>630.34917118808357</v>
      </c>
      <c r="L86" s="2">
        <f>TREND(Calibration!$A$2:$A$4,Calibration!$D$2:$D$4,G86)</f>
        <v>592.75534133664087</v>
      </c>
    </row>
    <row r="87" spans="1:12" x14ac:dyDescent="0.25">
      <c r="A87">
        <v>425250</v>
      </c>
      <c r="B87">
        <v>15.00199986</v>
      </c>
      <c r="C87">
        <v>0.31887000999999998</v>
      </c>
      <c r="D87">
        <v>35.373001100000003</v>
      </c>
      <c r="E87">
        <v>0.27443999000000002</v>
      </c>
      <c r="F87">
        <v>37.928001399999999</v>
      </c>
      <c r="G87">
        <v>0.80790001</v>
      </c>
      <c r="H87">
        <v>31.673000340000002</v>
      </c>
      <c r="J87" s="2">
        <f>TREND(Calibration!$A$2:$A$4,Calibration!$B$2:$B$4,C87)</f>
        <v>386.4585211125875</v>
      </c>
      <c r="K87" s="2">
        <f>TREND(Calibration!$A$2:$A$4,Calibration!$C$2:$C$4,E87)</f>
        <v>626.13343834058855</v>
      </c>
      <c r="L87" s="2">
        <f>TREND(Calibration!$A$2:$A$4,Calibration!$D$2:$D$4,G87)</f>
        <v>585.45589569855565</v>
      </c>
    </row>
    <row r="88" spans="1:12" x14ac:dyDescent="0.25">
      <c r="A88">
        <v>430080</v>
      </c>
      <c r="B88">
        <v>15.11900043</v>
      </c>
      <c r="C88">
        <v>0.31134999000000002</v>
      </c>
      <c r="D88">
        <v>35.34500122</v>
      </c>
      <c r="E88">
        <v>0.27399999000000003</v>
      </c>
      <c r="F88">
        <v>37.950000760000002</v>
      </c>
      <c r="G88">
        <v>0.82459998000000001</v>
      </c>
      <c r="H88">
        <v>31.721000669999999</v>
      </c>
      <c r="J88" s="2">
        <f>TREND(Calibration!$A$2:$A$4,Calibration!$B$2:$B$4,C88)</f>
        <v>353.2011974588363</v>
      </c>
      <c r="K88" s="2">
        <f>TREND(Calibration!$A$2:$A$4,Calibration!$C$2:$C$4,E88)</f>
        <v>622.69852398019862</v>
      </c>
      <c r="L88" s="2">
        <f>TREND(Calibration!$A$2:$A$4,Calibration!$D$2:$D$4,G88)</f>
        <v>597.29092092895939</v>
      </c>
    </row>
    <row r="89" spans="1:12" x14ac:dyDescent="0.25">
      <c r="A89">
        <v>435080</v>
      </c>
      <c r="B89">
        <v>15.15799999</v>
      </c>
      <c r="C89">
        <v>0.31102999999999997</v>
      </c>
      <c r="D89">
        <v>35.338001249999998</v>
      </c>
      <c r="E89">
        <v>0.27307998999999999</v>
      </c>
      <c r="F89">
        <v>37.953998570000003</v>
      </c>
      <c r="G89">
        <v>0.82249998999999996</v>
      </c>
      <c r="H89">
        <v>31.743999479999999</v>
      </c>
      <c r="J89" s="2">
        <f>TREND(Calibration!$A$2:$A$4,Calibration!$B$2:$B$4,C89)</f>
        <v>351.78604018585497</v>
      </c>
      <c r="K89" s="2">
        <f>TREND(Calibration!$A$2:$A$4,Calibration!$C$2:$C$4,E89)</f>
        <v>615.51643031756453</v>
      </c>
      <c r="L89" s="2">
        <f>TREND(Calibration!$A$2:$A$4,Calibration!$D$2:$D$4,G89)</f>
        <v>595.80268863671006</v>
      </c>
    </row>
    <row r="90" spans="1:12" x14ac:dyDescent="0.25">
      <c r="A90">
        <v>440087</v>
      </c>
      <c r="B90">
        <v>15.04699993</v>
      </c>
      <c r="C90">
        <v>0.31352001000000002</v>
      </c>
      <c r="D90">
        <v>35.363998410000001</v>
      </c>
      <c r="E90">
        <v>0.27167999999999998</v>
      </c>
      <c r="F90">
        <v>37.902999880000003</v>
      </c>
      <c r="G90">
        <v>0.81330000999999996</v>
      </c>
      <c r="H90">
        <v>31.676000599999998</v>
      </c>
      <c r="J90" s="2">
        <f>TREND(Calibration!$A$2:$A$4,Calibration!$B$2:$B$4,C90)</f>
        <v>362.79812106743225</v>
      </c>
      <c r="K90" s="2">
        <f>TREND(Calibration!$A$2:$A$4,Calibration!$C$2:$C$4,E90)</f>
        <v>604.58723541892209</v>
      </c>
      <c r="L90" s="2">
        <f>TREND(Calibration!$A$2:$A$4,Calibration!$D$2:$D$4,G90)</f>
        <v>589.2827969591076</v>
      </c>
    </row>
    <row r="91" spans="1:12" x14ac:dyDescent="0.25">
      <c r="A91">
        <v>445079</v>
      </c>
      <c r="B91">
        <v>14.998999599999999</v>
      </c>
      <c r="C91">
        <v>0.31481000999999997</v>
      </c>
      <c r="D91">
        <v>35.347999569999999</v>
      </c>
      <c r="E91">
        <v>0.27254</v>
      </c>
      <c r="F91">
        <v>37.969001769999998</v>
      </c>
      <c r="G91">
        <v>0.82300001</v>
      </c>
      <c r="H91">
        <v>31.68300056</v>
      </c>
      <c r="J91" s="2">
        <f>TREND(Calibration!$A$2:$A$4,Calibration!$B$2:$B$4,C91)</f>
        <v>368.50315210635745</v>
      </c>
      <c r="K91" s="2">
        <f>TREND(Calibration!$A$2:$A$4,Calibration!$C$2:$C$4,E91)</f>
        <v>611.300931668776</v>
      </c>
      <c r="L91" s="2">
        <f>TREND(Calibration!$A$2:$A$4,Calibration!$D$2:$D$4,G91)</f>
        <v>596.15704551972885</v>
      </c>
    </row>
    <row r="92" spans="1:12" x14ac:dyDescent="0.25">
      <c r="A92">
        <v>450080</v>
      </c>
      <c r="B92">
        <v>14.93700027</v>
      </c>
      <c r="C92">
        <v>0.31703000999999997</v>
      </c>
      <c r="D92">
        <v>35.337001800000003</v>
      </c>
      <c r="E92">
        <v>0.27232999000000002</v>
      </c>
      <c r="F92">
        <v>37.9679985</v>
      </c>
      <c r="G92">
        <v>0.82459998000000001</v>
      </c>
      <c r="H92">
        <v>31.67700005</v>
      </c>
      <c r="J92" s="2">
        <f>TREND(Calibration!$A$2:$A$4,Calibration!$B$2:$B$4,C92)</f>
        <v>378.3211124989266</v>
      </c>
      <c r="K92" s="2">
        <f>TREND(Calibration!$A$2:$A$4,Calibration!$C$2:$C$4,E92)</f>
        <v>609.66146265780867</v>
      </c>
      <c r="L92" s="2">
        <f>TREND(Calibration!$A$2:$A$4,Calibration!$D$2:$D$4,G92)</f>
        <v>597.29092092895939</v>
      </c>
    </row>
    <row r="93" spans="1:12" x14ac:dyDescent="0.25">
      <c r="A93">
        <v>455080</v>
      </c>
      <c r="B93">
        <v>14.86900043</v>
      </c>
      <c r="C93">
        <v>0.31514001000000003</v>
      </c>
      <c r="D93">
        <v>35.353000639999998</v>
      </c>
      <c r="E93">
        <v>0.27232999000000002</v>
      </c>
      <c r="F93">
        <v>37.95299911</v>
      </c>
      <c r="G93">
        <v>0.81760001000000004</v>
      </c>
      <c r="H93">
        <v>31.60700035</v>
      </c>
      <c r="J93" s="2">
        <f>TREND(Calibration!$A$2:$A$4,Calibration!$B$2:$B$4,C93)</f>
        <v>369.96257865119901</v>
      </c>
      <c r="K93" s="2">
        <f>TREND(Calibration!$A$2:$A$4,Calibration!$C$2:$C$4,E93)</f>
        <v>609.66146265780867</v>
      </c>
      <c r="L93" s="2">
        <f>TREND(Calibration!$A$2:$A$4,Calibration!$D$2:$D$4,G93)</f>
        <v>592.33014425917679</v>
      </c>
    </row>
    <row r="94" spans="1:12" x14ac:dyDescent="0.25">
      <c r="A94">
        <v>460083</v>
      </c>
      <c r="B94">
        <v>14.81999969</v>
      </c>
      <c r="C94">
        <v>0.31518998999999998</v>
      </c>
      <c r="D94">
        <v>35.351001740000001</v>
      </c>
      <c r="E94">
        <v>0.27206001000000002</v>
      </c>
      <c r="F94">
        <v>37.944000240000001</v>
      </c>
      <c r="G94">
        <v>0.82190001000000001</v>
      </c>
      <c r="H94">
        <v>31.63800049</v>
      </c>
      <c r="J94" s="2">
        <f>TREND(Calibration!$A$2:$A$4,Calibration!$B$2:$B$4,C94)</f>
        <v>370.18361543517199</v>
      </c>
      <c r="K94" s="2">
        <f>TREND(Calibration!$A$2:$A$4,Calibration!$C$2:$C$4,E94)</f>
        <v>607.55383043276765</v>
      </c>
      <c r="L94" s="2">
        <f>TREND(Calibration!$A$2:$A$4,Calibration!$D$2:$D$4,G94)</f>
        <v>595.37749155924598</v>
      </c>
    </row>
    <row r="95" spans="1:12" x14ac:dyDescent="0.25">
      <c r="A95">
        <v>465086</v>
      </c>
      <c r="B95">
        <v>14.807000159999999</v>
      </c>
      <c r="C95">
        <v>0.31535000000000002</v>
      </c>
      <c r="D95">
        <v>35.325000760000002</v>
      </c>
      <c r="E95">
        <v>0.27114000999999999</v>
      </c>
      <c r="F95">
        <v>37.902000430000001</v>
      </c>
      <c r="G95">
        <v>0.81489997999999997</v>
      </c>
      <c r="H95">
        <v>31.67399979</v>
      </c>
      <c r="J95" s="2">
        <f>TREND(Calibration!$A$2:$A$4,Calibration!$B$2:$B$4,C95)</f>
        <v>370.89126040923293</v>
      </c>
      <c r="K95" s="2">
        <f>TREND(Calibration!$A$2:$A$4,Calibration!$C$2:$C$4,E95)</f>
        <v>600.37173677013357</v>
      </c>
      <c r="L95" s="2">
        <f>TREND(Calibration!$A$2:$A$4,Calibration!$D$2:$D$4,G95)</f>
        <v>590.41667236833825</v>
      </c>
    </row>
    <row r="96" spans="1:12" x14ac:dyDescent="0.25">
      <c r="A96">
        <v>470079</v>
      </c>
      <c r="B96">
        <v>14.791000370000001</v>
      </c>
      <c r="C96">
        <v>0.32021999000000001</v>
      </c>
      <c r="D96">
        <v>35.340999600000004</v>
      </c>
      <c r="E96">
        <v>0.27037999000000001</v>
      </c>
      <c r="F96">
        <v>37.946998600000001</v>
      </c>
      <c r="G96">
        <v>0.81220000999999997</v>
      </c>
      <c r="H96">
        <v>31.596000669999999</v>
      </c>
      <c r="J96" s="2">
        <f>TREND(Calibration!$A$2:$A$4,Calibration!$B$2:$B$4,C96)</f>
        <v>392.42881398229974</v>
      </c>
      <c r="K96" s="2">
        <f>TREND(Calibration!$A$2:$A$4,Calibration!$C$2:$C$4,E96)</f>
        <v>594.43854674244335</v>
      </c>
      <c r="L96" s="2">
        <f>TREND(Calibration!$A$2:$A$4,Calibration!$D$2:$D$4,G96)</f>
        <v>588.50324299862473</v>
      </c>
    </row>
    <row r="97" spans="1:12" x14ac:dyDescent="0.25">
      <c r="A97">
        <v>475081</v>
      </c>
      <c r="B97">
        <v>14.800999640000001</v>
      </c>
      <c r="C97">
        <v>0.32049</v>
      </c>
      <c r="D97">
        <v>35.321998600000001</v>
      </c>
      <c r="E97">
        <v>0.27006000000000002</v>
      </c>
      <c r="F97">
        <v>37.915000919999997</v>
      </c>
      <c r="G97">
        <v>0.80839998000000002</v>
      </c>
      <c r="H97">
        <v>31.554000850000001</v>
      </c>
      <c r="J97" s="2">
        <f>TREND(Calibration!$A$2:$A$4,Calibration!$B$2:$B$4,C97)</f>
        <v>393.62293447130742</v>
      </c>
      <c r="K97" s="2">
        <f>TREND(Calibration!$A$2:$A$4,Calibration!$C$2:$C$4,E97)</f>
        <v>591.94050527385002</v>
      </c>
      <c r="L97" s="2">
        <f>TREND(Calibration!$A$2:$A$4,Calibration!$D$2:$D$4,G97)</f>
        <v>585.81021714730343</v>
      </c>
    </row>
    <row r="98" spans="1:12" x14ac:dyDescent="0.25">
      <c r="A98">
        <v>480080</v>
      </c>
      <c r="B98">
        <v>14.85900021</v>
      </c>
      <c r="C98">
        <v>0.32161999000000002</v>
      </c>
      <c r="D98">
        <v>35.326000209999997</v>
      </c>
      <c r="E98">
        <v>0.27022001000000001</v>
      </c>
      <c r="F98">
        <v>37.883998869999999</v>
      </c>
      <c r="G98">
        <v>0.80470001999999996</v>
      </c>
      <c r="H98">
        <v>31.62199974</v>
      </c>
      <c r="J98" s="2">
        <f>TREND(Calibration!$A$2:$A$4,Calibration!$B$2:$B$4,C98)</f>
        <v>398.62032053617213</v>
      </c>
      <c r="K98" s="2">
        <f>TREND(Calibration!$A$2:$A$4,Calibration!$C$2:$C$4,E98)</f>
        <v>593.18964310749993</v>
      </c>
      <c r="L98" s="2">
        <f>TREND(Calibration!$A$2:$A$4,Calibration!$D$2:$D$4,G98)</f>
        <v>583.18810944582344</v>
      </c>
    </row>
    <row r="99" spans="1:12" x14ac:dyDescent="0.25">
      <c r="A99">
        <v>485080</v>
      </c>
      <c r="B99">
        <v>14.946999549999999</v>
      </c>
      <c r="C99">
        <v>0.31481000999999997</v>
      </c>
      <c r="D99">
        <v>35.340999600000004</v>
      </c>
      <c r="E99">
        <v>0.27044001000000001</v>
      </c>
      <c r="F99">
        <v>37.909000399999996</v>
      </c>
      <c r="G99">
        <v>0.80519998000000004</v>
      </c>
      <c r="H99">
        <v>31.548000340000002</v>
      </c>
      <c r="J99" s="2">
        <f>TREND(Calibration!$A$2:$A$4,Calibration!$B$2:$B$4,C99)</f>
        <v>368.50315210635745</v>
      </c>
      <c r="K99" s="2">
        <f>TREND(Calibration!$A$2:$A$4,Calibration!$C$2:$C$4,E99)</f>
        <v>594.90710028769467</v>
      </c>
      <c r="L99" s="2">
        <f>TREND(Calibration!$A$2:$A$4,Calibration!$D$2:$D$4,G99)</f>
        <v>583.54242380771711</v>
      </c>
    </row>
    <row r="100" spans="1:12" x14ac:dyDescent="0.25">
      <c r="A100">
        <v>490091</v>
      </c>
      <c r="B100">
        <v>14.994999890000001</v>
      </c>
      <c r="C100">
        <v>0.31703000999999997</v>
      </c>
      <c r="D100">
        <v>35.303001399999999</v>
      </c>
      <c r="E100">
        <v>0.27065</v>
      </c>
      <c r="F100">
        <v>37.941001890000003</v>
      </c>
      <c r="G100">
        <v>0.82249998999999996</v>
      </c>
      <c r="H100">
        <v>31.625</v>
      </c>
      <c r="J100" s="2">
        <f>TREND(Calibration!$A$2:$A$4,Calibration!$B$2:$B$4,C100)</f>
        <v>378.3211124989266</v>
      </c>
      <c r="K100" s="2">
        <f>TREND(Calibration!$A$2:$A$4,Calibration!$C$2:$C$4,E100)</f>
        <v>596.54641316619086</v>
      </c>
      <c r="L100" s="2">
        <f>TREND(Calibration!$A$2:$A$4,Calibration!$D$2:$D$4,G100)</f>
        <v>595.80268863671006</v>
      </c>
    </row>
    <row r="101" spans="1:12" x14ac:dyDescent="0.25">
      <c r="A101">
        <v>495080</v>
      </c>
      <c r="B101">
        <v>14.911000250000001</v>
      </c>
      <c r="C101">
        <v>0.31664999999999999</v>
      </c>
      <c r="D101">
        <v>35.299999239999998</v>
      </c>
      <c r="E101">
        <v>0.27081000999999999</v>
      </c>
      <c r="F101">
        <v>37.881000520000001</v>
      </c>
      <c r="G101">
        <v>0.80569999999999997</v>
      </c>
      <c r="H101">
        <v>31.635000229999999</v>
      </c>
      <c r="J101" s="2">
        <f>TREND(Calibration!$A$2:$A$4,Calibration!$B$2:$B$4,C101)</f>
        <v>376.64051649497151</v>
      </c>
      <c r="K101" s="2">
        <f>TREND(Calibration!$A$2:$A$4,Calibration!$C$2:$C$4,E101)</f>
        <v>597.79555099984077</v>
      </c>
      <c r="L101" s="2">
        <f>TREND(Calibration!$A$2:$A$4,Calibration!$D$2:$D$4,G101)</f>
        <v>583.8967806907358</v>
      </c>
    </row>
    <row r="102" spans="1:12" x14ac:dyDescent="0.25">
      <c r="A102">
        <v>500093</v>
      </c>
      <c r="B102">
        <v>14.86600018</v>
      </c>
      <c r="C102">
        <v>0.31579000000000002</v>
      </c>
      <c r="D102">
        <v>35.306999210000001</v>
      </c>
      <c r="E102">
        <v>0.27033001000000001</v>
      </c>
      <c r="F102">
        <v>37.965999600000004</v>
      </c>
      <c r="G102">
        <v>0.82679999000000004</v>
      </c>
      <c r="H102">
        <v>31.643999099999998</v>
      </c>
      <c r="J102" s="2">
        <f>TREND(Calibration!$A$2:$A$4,Calibration!$B$2:$B$4,C102)</f>
        <v>372.83716246902145</v>
      </c>
      <c r="K102" s="2">
        <f>TREND(Calibration!$A$2:$A$4,Calibration!$C$2:$C$4,E102)</f>
        <v>594.04837169759753</v>
      </c>
      <c r="L102" s="2">
        <f>TREND(Calibration!$A$2:$A$4,Calibration!$D$2:$D$4,G102)</f>
        <v>598.85003593677925</v>
      </c>
    </row>
    <row r="103" spans="1:12" x14ac:dyDescent="0.25">
      <c r="A103">
        <v>505080</v>
      </c>
      <c r="B103">
        <v>14.74800014</v>
      </c>
      <c r="C103">
        <v>0.31606001</v>
      </c>
      <c r="D103">
        <v>35.358001710000003</v>
      </c>
      <c r="E103">
        <v>0.27070999000000001</v>
      </c>
      <c r="F103">
        <v>37.912998199999997</v>
      </c>
      <c r="G103">
        <v>0.80519998000000004</v>
      </c>
      <c r="H103">
        <v>31.621000290000001</v>
      </c>
      <c r="J103" s="2">
        <f>TREND(Calibration!$A$2:$A$4,Calibration!$B$2:$B$4,C103)</f>
        <v>374.03128295802935</v>
      </c>
      <c r="K103" s="2">
        <f>TREND(Calibration!$A$2:$A$4,Calibration!$C$2:$C$4,E103)</f>
        <v>597.01473251273615</v>
      </c>
      <c r="L103" s="2">
        <f>TREND(Calibration!$A$2:$A$4,Calibration!$D$2:$D$4,G103)</f>
        <v>583.54242380771711</v>
      </c>
    </row>
    <row r="104" spans="1:12" x14ac:dyDescent="0.25">
      <c r="A104">
        <v>510081</v>
      </c>
      <c r="B104">
        <v>14.755000109999999</v>
      </c>
      <c r="C104">
        <v>0.31718998999999998</v>
      </c>
      <c r="D104">
        <v>35.272998809999997</v>
      </c>
      <c r="E104">
        <v>0.26962000000000003</v>
      </c>
      <c r="F104">
        <v>37.963001249999998</v>
      </c>
      <c r="G104">
        <v>0.81819998999999999</v>
      </c>
      <c r="H104">
        <v>31.674999239999998</v>
      </c>
      <c r="J104" s="2">
        <f>TREND(Calibration!$A$2:$A$4,Calibration!$B$2:$B$4,C104)</f>
        <v>379.02862479784699</v>
      </c>
      <c r="K104" s="2">
        <f>TREND(Calibration!$A$2:$A$4,Calibration!$C$2:$C$4,E104)</f>
        <v>588.50559091345963</v>
      </c>
      <c r="L104" s="2">
        <f>TREND(Calibration!$A$2:$A$4,Calibration!$D$2:$D$4,G104)</f>
        <v>592.75534133664087</v>
      </c>
    </row>
    <row r="105" spans="1:12" x14ac:dyDescent="0.25">
      <c r="A105">
        <v>515080</v>
      </c>
      <c r="B105">
        <v>14.74600029</v>
      </c>
      <c r="C105">
        <v>0.31838</v>
      </c>
      <c r="D105">
        <v>35.275001529999997</v>
      </c>
      <c r="E105">
        <v>0.26876</v>
      </c>
      <c r="F105">
        <v>37.963001249999998</v>
      </c>
      <c r="G105">
        <v>0.82139998999999997</v>
      </c>
      <c r="H105">
        <v>31.63800049</v>
      </c>
      <c r="J105" s="2">
        <f>TREND(Calibration!$A$2:$A$4,Calibration!$B$2:$B$4,C105)</f>
        <v>384.29144959368546</v>
      </c>
      <c r="K105" s="2">
        <f>TREND(Calibration!$A$2:$A$4,Calibration!$C$2:$C$4,E105)</f>
        <v>581.79189466360617</v>
      </c>
      <c r="L105" s="2">
        <f>TREND(Calibration!$A$2:$A$4,Calibration!$D$2:$D$4,G105)</f>
        <v>595.02313467622719</v>
      </c>
    </row>
    <row r="106" spans="1:12" x14ac:dyDescent="0.25">
      <c r="A106">
        <v>520096</v>
      </c>
      <c r="B106">
        <v>14.78100014</v>
      </c>
      <c r="C106">
        <v>0.31253998999999999</v>
      </c>
      <c r="D106">
        <v>35.277999880000003</v>
      </c>
      <c r="E106">
        <v>0.26778998999999998</v>
      </c>
      <c r="F106">
        <v>37.928001399999999</v>
      </c>
      <c r="G106">
        <v>0.81709999</v>
      </c>
      <c r="H106">
        <v>31.590000150000002</v>
      </c>
      <c r="J106" s="2">
        <f>TREND(Calibration!$A$2:$A$4,Calibration!$B$2:$B$4,C106)</f>
        <v>358.4639780296277</v>
      </c>
      <c r="K106" s="2">
        <f>TREND(Calibration!$A$2:$A$4,Calibration!$C$2:$C$4,E106)</f>
        <v>574.21939175741977</v>
      </c>
      <c r="L106" s="2">
        <f>TREND(Calibration!$A$2:$A$4,Calibration!$D$2:$D$4,G106)</f>
        <v>591.975787376158</v>
      </c>
    </row>
    <row r="107" spans="1:12" x14ac:dyDescent="0.25">
      <c r="A107">
        <v>525109</v>
      </c>
      <c r="B107">
        <v>14.8920002</v>
      </c>
      <c r="C107">
        <v>0.31259998999999999</v>
      </c>
      <c r="D107">
        <v>35.316001890000003</v>
      </c>
      <c r="E107">
        <v>0.26745998999999998</v>
      </c>
      <c r="F107">
        <v>37.893001560000002</v>
      </c>
      <c r="G107">
        <v>0.80409998000000005</v>
      </c>
      <c r="H107">
        <v>31.56100082</v>
      </c>
      <c r="J107" s="2">
        <f>TREND(Calibration!$A$2:$A$4,Calibration!$B$2:$B$4,C107)</f>
        <v>358.72932831050798</v>
      </c>
      <c r="K107" s="2">
        <f>TREND(Calibration!$A$2:$A$4,Calibration!$C$2:$C$4,E107)</f>
        <v>571.64320598712698</v>
      </c>
      <c r="L107" s="2">
        <f>TREND(Calibration!$A$2:$A$4,Calibration!$D$2:$D$4,G107)</f>
        <v>582.76286984723424</v>
      </c>
    </row>
    <row r="108" spans="1:12" x14ac:dyDescent="0.25">
      <c r="A108">
        <v>530136</v>
      </c>
      <c r="B108">
        <v>15.053000450000001</v>
      </c>
      <c r="C108">
        <v>0.31226999</v>
      </c>
      <c r="D108">
        <v>35.292999270000003</v>
      </c>
      <c r="E108">
        <v>0.26708000999999998</v>
      </c>
      <c r="F108">
        <v>37.914001460000001</v>
      </c>
      <c r="G108">
        <v>0.82090001999999995</v>
      </c>
      <c r="H108">
        <v>31.655000690000001</v>
      </c>
      <c r="J108" s="2">
        <f>TREND(Calibration!$A$2:$A$4,Calibration!$B$2:$B$4,C108)</f>
        <v>357.26990176566665</v>
      </c>
      <c r="K108" s="2">
        <f>TREND(Calibration!$A$2:$A$4,Calibration!$C$2:$C$4,E108)</f>
        <v>568.67684517198836</v>
      </c>
      <c r="L108" s="2">
        <f>TREND(Calibration!$A$2:$A$4,Calibration!$D$2:$D$4,G108)</f>
        <v>594.6688132274794</v>
      </c>
    </row>
    <row r="109" spans="1:12" x14ac:dyDescent="0.25">
      <c r="A109">
        <v>535128</v>
      </c>
      <c r="B109">
        <v>15.10900021</v>
      </c>
      <c r="C109">
        <v>0.31264999999999998</v>
      </c>
      <c r="D109">
        <v>35.277000430000001</v>
      </c>
      <c r="E109">
        <v>0.26745998999999998</v>
      </c>
      <c r="F109">
        <v>37.997001650000001</v>
      </c>
      <c r="G109">
        <v>0.82249998999999996</v>
      </c>
      <c r="H109">
        <v>31.600000380000001</v>
      </c>
      <c r="J109" s="2">
        <f>TREND(Calibration!$A$2:$A$4,Calibration!$B$2:$B$4,C109)</f>
        <v>358.95049776962173</v>
      </c>
      <c r="K109" s="2">
        <f>TREND(Calibration!$A$2:$A$4,Calibration!$C$2:$C$4,E109)</f>
        <v>571.64320598712698</v>
      </c>
      <c r="L109" s="2">
        <f>TREND(Calibration!$A$2:$A$4,Calibration!$D$2:$D$4,G109)</f>
        <v>595.80268863671006</v>
      </c>
    </row>
    <row r="110" spans="1:12" x14ac:dyDescent="0.25">
      <c r="A110">
        <v>540081</v>
      </c>
      <c r="B110">
        <v>15.135000229999999</v>
      </c>
      <c r="C110">
        <v>0.31325001000000002</v>
      </c>
      <c r="D110">
        <v>35.286998750000002</v>
      </c>
      <c r="E110">
        <v>0.26745998999999998</v>
      </c>
      <c r="F110">
        <v>37.95299911</v>
      </c>
      <c r="G110">
        <v>0.82899999999999996</v>
      </c>
      <c r="H110">
        <v>31.61000061</v>
      </c>
      <c r="J110" s="2">
        <f>TREND(Calibration!$A$2:$A$4,Calibration!$B$2:$B$4,C110)</f>
        <v>361.6040448034712</v>
      </c>
      <c r="K110" s="2">
        <f>TREND(Calibration!$A$2:$A$4,Calibration!$C$2:$C$4,E110)</f>
        <v>571.64320598712698</v>
      </c>
      <c r="L110" s="2">
        <f>TREND(Calibration!$A$2:$A$4,Calibration!$D$2:$D$4,G110)</f>
        <v>600.40915094459899</v>
      </c>
    </row>
    <row r="111" spans="1:12" x14ac:dyDescent="0.25">
      <c r="A111">
        <v>545079</v>
      </c>
      <c r="B111">
        <v>15.04699993</v>
      </c>
      <c r="C111">
        <v>0.31141001000000001</v>
      </c>
      <c r="D111">
        <v>35.291999820000001</v>
      </c>
      <c r="E111">
        <v>0.26675999</v>
      </c>
      <c r="F111">
        <v>37.959999080000003</v>
      </c>
      <c r="G111">
        <v>0.81599997999999996</v>
      </c>
      <c r="H111">
        <v>31.549999239999998</v>
      </c>
      <c r="J111" s="2">
        <f>TREND(Calibration!$A$2:$A$4,Calibration!$B$2:$B$4,C111)</f>
        <v>353.46663618981006</v>
      </c>
      <c r="K111" s="2">
        <f>TREND(Calibration!$A$2:$A$4,Calibration!$C$2:$C$4,E111)</f>
        <v>566.17856950468854</v>
      </c>
      <c r="L111" s="2">
        <f>TREND(Calibration!$A$2:$A$4,Calibration!$D$2:$D$4,G111)</f>
        <v>591.19622632882101</v>
      </c>
    </row>
    <row r="112" spans="1:12" x14ac:dyDescent="0.25">
      <c r="A112">
        <v>550079</v>
      </c>
      <c r="B112">
        <v>14.897999759999999</v>
      </c>
      <c r="C112">
        <v>0.31</v>
      </c>
      <c r="D112">
        <v>35.290000919999997</v>
      </c>
      <c r="E112">
        <v>0.26675999</v>
      </c>
      <c r="F112">
        <v>37.926998140000002</v>
      </c>
      <c r="G112">
        <v>0.82029998000000004</v>
      </c>
      <c r="H112">
        <v>31.503999709999999</v>
      </c>
      <c r="J112" s="2">
        <f>TREND(Calibration!$A$2:$A$4,Calibration!$B$2:$B$4,C112)</f>
        <v>347.23086036407744</v>
      </c>
      <c r="K112" s="2">
        <f>TREND(Calibration!$A$2:$A$4,Calibration!$C$2:$C$4,E112)</f>
        <v>566.17856950468854</v>
      </c>
      <c r="L112" s="2">
        <f>TREND(Calibration!$A$2:$A$4,Calibration!$D$2:$D$4,G112)</f>
        <v>594.24357362889032</v>
      </c>
    </row>
    <row r="113" spans="1:12" x14ac:dyDescent="0.25">
      <c r="A113">
        <v>555087</v>
      </c>
      <c r="B113">
        <v>14.81700039</v>
      </c>
      <c r="C113">
        <v>0.30687001000000003</v>
      </c>
      <c r="D113">
        <v>35.229999540000001</v>
      </c>
      <c r="E113">
        <v>0.26680999999999999</v>
      </c>
      <c r="F113">
        <v>37.909000399999996</v>
      </c>
      <c r="G113">
        <v>0.81919998000000005</v>
      </c>
      <c r="H113">
        <v>31.603000640000001</v>
      </c>
      <c r="J113" s="2">
        <f>TREND(Calibration!$A$2:$A$4,Calibration!$B$2:$B$4,C113)</f>
        <v>333.38846493653818</v>
      </c>
      <c r="K113" s="2">
        <f>TREND(Calibration!$A$2:$A$4,Calibration!$C$2:$C$4,E113)</f>
        <v>566.56897874824085</v>
      </c>
      <c r="L113" s="2">
        <f>TREND(Calibration!$A$2:$A$4,Calibration!$D$2:$D$4,G113)</f>
        <v>593.46401966840745</v>
      </c>
    </row>
    <row r="114" spans="1:12" x14ac:dyDescent="0.25">
      <c r="A114">
        <v>560079</v>
      </c>
      <c r="B114">
        <v>14.803999900000001</v>
      </c>
      <c r="C114">
        <v>0.30070998999999998</v>
      </c>
      <c r="D114">
        <v>35.273998259999999</v>
      </c>
      <c r="E114">
        <v>0.26675999</v>
      </c>
      <c r="F114">
        <v>37.980998990000003</v>
      </c>
      <c r="G114">
        <v>0.82410002000000004</v>
      </c>
      <c r="H114">
        <v>31.533000950000002</v>
      </c>
      <c r="J114" s="2">
        <f>TREND(Calibration!$A$2:$A$4,Calibration!$B$2:$B$4,C114)</f>
        <v>306.14574764940539</v>
      </c>
      <c r="K114" s="2">
        <f>TREND(Calibration!$A$2:$A$4,Calibration!$C$2:$C$4,E114)</f>
        <v>566.17856950468854</v>
      </c>
      <c r="L114" s="2">
        <f>TREND(Calibration!$A$2:$A$4,Calibration!$D$2:$D$4,G114)</f>
        <v>596.93660656706584</v>
      </c>
    </row>
    <row r="115" spans="1:12" x14ac:dyDescent="0.25">
      <c r="A115">
        <v>565080</v>
      </c>
      <c r="B115">
        <v>14.77099991</v>
      </c>
      <c r="C115">
        <v>0.31102999999999997</v>
      </c>
      <c r="D115">
        <v>35.251998899999997</v>
      </c>
      <c r="E115">
        <v>0.26680999999999999</v>
      </c>
      <c r="F115">
        <v>37.923999790000003</v>
      </c>
      <c r="G115">
        <v>0.81870001999999997</v>
      </c>
      <c r="H115">
        <v>31.500999449999998</v>
      </c>
      <c r="J115" s="2">
        <f>TREND(Calibration!$A$2:$A$4,Calibration!$B$2:$B$4,C115)</f>
        <v>351.78604018585497</v>
      </c>
      <c r="K115" s="2">
        <f>TREND(Calibration!$A$2:$A$4,Calibration!$C$2:$C$4,E115)</f>
        <v>566.56897874824085</v>
      </c>
      <c r="L115" s="2">
        <f>TREND(Calibration!$A$2:$A$4,Calibration!$D$2:$D$4,G115)</f>
        <v>593.10970530651377</v>
      </c>
    </row>
    <row r="116" spans="1:12" x14ac:dyDescent="0.25">
      <c r="A116">
        <v>570079</v>
      </c>
      <c r="B116">
        <v>14.81999969</v>
      </c>
      <c r="C116">
        <v>0.30059998999999998</v>
      </c>
      <c r="D116">
        <v>35.245998380000003</v>
      </c>
      <c r="E116">
        <v>0.26686999</v>
      </c>
      <c r="F116">
        <v>37.874000549999998</v>
      </c>
      <c r="G116">
        <v>0.80900002000000004</v>
      </c>
      <c r="H116">
        <v>31.48699951</v>
      </c>
      <c r="J116" s="2">
        <f>TREND(Calibration!$A$2:$A$4,Calibration!$B$2:$B$4,C116)</f>
        <v>305.65927213445843</v>
      </c>
      <c r="K116" s="2">
        <f>TREND(Calibration!$A$2:$A$4,Calibration!$C$2:$C$4,E116)</f>
        <v>567.03729809478614</v>
      </c>
      <c r="L116" s="2">
        <f>TREND(Calibration!$A$2:$A$4,Calibration!$D$2:$D$4,G116)</f>
        <v>586.23545674589263</v>
      </c>
    </row>
    <row r="117" spans="1:12" x14ac:dyDescent="0.25">
      <c r="A117">
        <v>575080</v>
      </c>
      <c r="B117">
        <v>14.93999958</v>
      </c>
      <c r="C117">
        <v>0.31130001000000002</v>
      </c>
      <c r="D117">
        <v>35.289001460000001</v>
      </c>
      <c r="E117">
        <v>0.26680999999999999</v>
      </c>
      <c r="F117">
        <v>37.92200089</v>
      </c>
      <c r="G117">
        <v>0.81220000999999997</v>
      </c>
      <c r="H117">
        <v>31.509000780000001</v>
      </c>
      <c r="J117" s="2">
        <f>TREND(Calibration!$A$2:$A$4,Calibration!$B$2:$B$4,C117)</f>
        <v>352.9801606748631</v>
      </c>
      <c r="K117" s="2">
        <f>TREND(Calibration!$A$2:$A$4,Calibration!$C$2:$C$4,E117)</f>
        <v>566.56897874824085</v>
      </c>
      <c r="L117" s="2">
        <f>TREND(Calibration!$A$2:$A$4,Calibration!$D$2:$D$4,G117)</f>
        <v>588.50324299862473</v>
      </c>
    </row>
    <row r="118" spans="1:12" x14ac:dyDescent="0.25">
      <c r="A118">
        <v>580081</v>
      </c>
      <c r="B118">
        <v>15.027000429999999</v>
      </c>
      <c r="C118">
        <v>0.30849000999999998</v>
      </c>
      <c r="D118">
        <v>35.265998840000002</v>
      </c>
      <c r="E118">
        <v>0.26680999999999999</v>
      </c>
      <c r="F118">
        <v>37.951000209999997</v>
      </c>
      <c r="G118">
        <v>0.81819998999999999</v>
      </c>
      <c r="H118">
        <v>31.486000059999999</v>
      </c>
      <c r="J118" s="2">
        <f>TREND(Calibration!$A$2:$A$4,Calibration!$B$2:$B$4,C118)</f>
        <v>340.55292252030472</v>
      </c>
      <c r="K118" s="2">
        <f>TREND(Calibration!$A$2:$A$4,Calibration!$C$2:$C$4,E118)</f>
        <v>566.56897874824085</v>
      </c>
      <c r="L118" s="2">
        <f>TREND(Calibration!$A$2:$A$4,Calibration!$D$2:$D$4,G118)</f>
        <v>592.75534133664087</v>
      </c>
    </row>
    <row r="119" spans="1:12" x14ac:dyDescent="0.25">
      <c r="A119">
        <v>585079</v>
      </c>
      <c r="B119">
        <v>15.06299973</v>
      </c>
      <c r="C119">
        <v>0.30941001000000001</v>
      </c>
      <c r="D119">
        <v>35.257999419999997</v>
      </c>
      <c r="E119">
        <v>0.26680999999999999</v>
      </c>
      <c r="F119">
        <v>37.891998289999997</v>
      </c>
      <c r="G119">
        <v>0.81169999000000004</v>
      </c>
      <c r="H119">
        <v>31.465000150000002</v>
      </c>
      <c r="J119" s="2">
        <f>TREND(Calibration!$A$2:$A$4,Calibration!$B$2:$B$4,C119)</f>
        <v>344.62162682713529</v>
      </c>
      <c r="K119" s="2">
        <f>TREND(Calibration!$A$2:$A$4,Calibration!$C$2:$C$4,E119)</f>
        <v>566.56897874824085</v>
      </c>
      <c r="L119" s="2">
        <f>TREND(Calibration!$A$2:$A$4,Calibration!$D$2:$D$4,G119)</f>
        <v>588.14888611560605</v>
      </c>
    </row>
    <row r="120" spans="1:12" x14ac:dyDescent="0.25">
      <c r="A120">
        <v>590080</v>
      </c>
      <c r="B120">
        <v>15.09200001</v>
      </c>
      <c r="C120">
        <v>0.31108001000000002</v>
      </c>
      <c r="D120">
        <v>35.30099869</v>
      </c>
      <c r="E120">
        <v>0.26745998999999998</v>
      </c>
      <c r="F120">
        <v>37.935001370000002</v>
      </c>
      <c r="G120">
        <v>0.82679999000000004</v>
      </c>
      <c r="H120">
        <v>31.499000550000002</v>
      </c>
      <c r="J120" s="2">
        <f>TREND(Calibration!$A$2:$A$4,Calibration!$B$2:$B$4,C120)</f>
        <v>352.00720964496873</v>
      </c>
      <c r="K120" s="2">
        <f>TREND(Calibration!$A$2:$A$4,Calibration!$C$2:$C$4,E120)</f>
        <v>571.64320598712698</v>
      </c>
      <c r="L120" s="2">
        <f>TREND(Calibration!$A$2:$A$4,Calibration!$D$2:$D$4,G120)</f>
        <v>598.85003593677925</v>
      </c>
    </row>
    <row r="121" spans="1:12" x14ac:dyDescent="0.25">
      <c r="A121">
        <v>595084</v>
      </c>
      <c r="B121">
        <v>15.055999760000001</v>
      </c>
      <c r="C121">
        <v>0.31134999000000002</v>
      </c>
      <c r="D121">
        <v>35.259998320000001</v>
      </c>
      <c r="E121">
        <v>0.26734998999999998</v>
      </c>
      <c r="F121">
        <v>37.935001370000002</v>
      </c>
      <c r="G121">
        <v>0.83710002999999999</v>
      </c>
      <c r="H121">
        <v>31.586000439999999</v>
      </c>
      <c r="J121" s="2">
        <f>TREND(Calibration!$A$2:$A$4,Calibration!$B$2:$B$4,C121)</f>
        <v>353.2011974588363</v>
      </c>
      <c r="K121" s="2">
        <f>TREND(Calibration!$A$2:$A$4,Calibration!$C$2:$C$4,E121)</f>
        <v>570.78447739702938</v>
      </c>
      <c r="L121" s="2">
        <f>TREND(Calibration!$A$2:$A$4,Calibration!$D$2:$D$4,G121)</f>
        <v>606.14952409598959</v>
      </c>
    </row>
    <row r="122" spans="1:12" x14ac:dyDescent="0.25">
      <c r="A122">
        <v>600102</v>
      </c>
      <c r="B122">
        <v>14.90100002</v>
      </c>
      <c r="C122">
        <v>0.31167999000000002</v>
      </c>
      <c r="D122">
        <v>35.307998660000003</v>
      </c>
      <c r="E122">
        <v>0.26767998999999998</v>
      </c>
      <c r="F122">
        <v>37.924999239999998</v>
      </c>
      <c r="G122">
        <v>0.82569999000000005</v>
      </c>
      <c r="H122">
        <v>31.562999730000001</v>
      </c>
      <c r="J122" s="2">
        <f>TREND(Calibration!$A$2:$A$4,Calibration!$B$2:$B$4,C122)</f>
        <v>354.66062400367764</v>
      </c>
      <c r="K122" s="2">
        <f>TREND(Calibration!$A$2:$A$4,Calibration!$C$2:$C$4,E122)</f>
        <v>573.36066316732217</v>
      </c>
      <c r="L122" s="2">
        <f>TREND(Calibration!$A$2:$A$4,Calibration!$D$2:$D$4,G122)</f>
        <v>598.07048197629649</v>
      </c>
    </row>
    <row r="123" spans="1:12" x14ac:dyDescent="0.25">
      <c r="A123">
        <v>605081</v>
      </c>
      <c r="B123">
        <v>14.87100029</v>
      </c>
      <c r="C123">
        <v>0.30757001</v>
      </c>
      <c r="D123">
        <v>35.263000490000003</v>
      </c>
      <c r="E123">
        <v>0.26773000000000002</v>
      </c>
      <c r="F123">
        <v>37.951000209999997</v>
      </c>
      <c r="G123">
        <v>0.83490001999999996</v>
      </c>
      <c r="H123">
        <v>31.57900047</v>
      </c>
      <c r="J123" s="2">
        <f>TREND(Calibration!$A$2:$A$4,Calibration!$B$2:$B$4,C123)</f>
        <v>336.48421821347415</v>
      </c>
      <c r="K123" s="2">
        <f>TREND(Calibration!$A$2:$A$4,Calibration!$C$2:$C$4,E123)</f>
        <v>573.75107241087494</v>
      </c>
      <c r="L123" s="2">
        <f>TREND(Calibration!$A$2:$A$4,Calibration!$D$2:$D$4,G123)</f>
        <v>604.59040908816974</v>
      </c>
    </row>
    <row r="124" spans="1:12" x14ac:dyDescent="0.25">
      <c r="A124">
        <v>610081</v>
      </c>
      <c r="B124">
        <v>14.81999969</v>
      </c>
      <c r="C124">
        <v>0.31200000999999999</v>
      </c>
      <c r="D124">
        <v>35.254001619999997</v>
      </c>
      <c r="E124">
        <v>0.26837999000000001</v>
      </c>
      <c r="F124">
        <v>37.972999569999999</v>
      </c>
      <c r="G124">
        <v>0.83380001999999998</v>
      </c>
      <c r="H124">
        <v>31.57900047</v>
      </c>
      <c r="J124" s="2">
        <f>TREND(Calibration!$A$2:$A$4,Calibration!$B$2:$B$4,C124)</f>
        <v>356.07591395179929</v>
      </c>
      <c r="K124" s="2">
        <f>TREND(Calibration!$A$2:$A$4,Calibration!$C$2:$C$4,E124)</f>
        <v>578.82529964976106</v>
      </c>
      <c r="L124" s="2">
        <f>TREND(Calibration!$A$2:$A$4,Calibration!$D$2:$D$4,G124)</f>
        <v>603.81085512768698</v>
      </c>
    </row>
    <row r="125" spans="1:12" x14ac:dyDescent="0.25">
      <c r="A125">
        <v>615081</v>
      </c>
      <c r="B125">
        <v>14.850999829999999</v>
      </c>
      <c r="C125">
        <v>0.31108001000000002</v>
      </c>
      <c r="D125">
        <v>35.2859993</v>
      </c>
      <c r="E125">
        <v>0.26837999000000001</v>
      </c>
      <c r="F125">
        <v>38.039001460000001</v>
      </c>
      <c r="G125">
        <v>0.83759998999999996</v>
      </c>
      <c r="H125">
        <v>31.57600021</v>
      </c>
      <c r="J125" s="2">
        <f>TREND(Calibration!$A$2:$A$4,Calibration!$B$2:$B$4,C125)</f>
        <v>352.00720964496873</v>
      </c>
      <c r="K125" s="2">
        <f>TREND(Calibration!$A$2:$A$4,Calibration!$C$2:$C$4,E125)</f>
        <v>578.82529964976106</v>
      </c>
      <c r="L125" s="2">
        <f>TREND(Calibration!$A$2:$A$4,Calibration!$D$2:$D$4,G125)</f>
        <v>606.50383845788326</v>
      </c>
    </row>
    <row r="126" spans="1:12" x14ac:dyDescent="0.25">
      <c r="A126">
        <v>620082</v>
      </c>
      <c r="B126">
        <v>14.916000370000001</v>
      </c>
      <c r="C126">
        <v>0.31319001000000002</v>
      </c>
      <c r="D126">
        <v>35.270000459999999</v>
      </c>
      <c r="E126">
        <v>0.26870999000000001</v>
      </c>
      <c r="F126">
        <v>38.004001619999997</v>
      </c>
      <c r="G126">
        <v>0.83600003000000001</v>
      </c>
      <c r="H126">
        <v>31.64100075</v>
      </c>
      <c r="J126" s="2">
        <f>TREND(Calibration!$A$2:$A$4,Calibration!$B$2:$B$4,C126)</f>
        <v>361.33869452259091</v>
      </c>
      <c r="K126" s="2">
        <f>TREND(Calibration!$A$2:$A$4,Calibration!$C$2:$C$4,E126)</f>
        <v>581.40148542005386</v>
      </c>
      <c r="L126" s="2">
        <f>TREND(Calibration!$A$2:$A$4,Calibration!$D$2:$D$4,G126)</f>
        <v>605.36997013550683</v>
      </c>
    </row>
    <row r="127" spans="1:12" x14ac:dyDescent="0.25">
      <c r="A127">
        <v>625081</v>
      </c>
      <c r="B127">
        <v>14.972000120000001</v>
      </c>
      <c r="C127">
        <v>0.31551998999999997</v>
      </c>
      <c r="D127">
        <v>35.2820015</v>
      </c>
      <c r="E127">
        <v>0.26870999000000001</v>
      </c>
      <c r="F127">
        <v>37.981998439999998</v>
      </c>
      <c r="G127">
        <v>0.83270001000000005</v>
      </c>
      <c r="H127">
        <v>31.618999479999999</v>
      </c>
      <c r="J127" s="2">
        <f>TREND(Calibration!$A$2:$A$4,Calibration!$B$2:$B$4,C127)</f>
        <v>371.64304198001332</v>
      </c>
      <c r="K127" s="2">
        <f>TREND(Calibration!$A$2:$A$4,Calibration!$C$2:$C$4,E127)</f>
        <v>581.40148542005386</v>
      </c>
      <c r="L127" s="2">
        <f>TREND(Calibration!$A$2:$A$4,Calibration!$D$2:$D$4,G127)</f>
        <v>603.03129408034999</v>
      </c>
    </row>
    <row r="128" spans="1:12" x14ac:dyDescent="0.25">
      <c r="A128">
        <v>630081</v>
      </c>
      <c r="B128">
        <v>15.06299973</v>
      </c>
      <c r="C128">
        <v>0.31378999000000002</v>
      </c>
      <c r="D128">
        <v>35.269001009999997</v>
      </c>
      <c r="E128">
        <v>0.26967998999999998</v>
      </c>
      <c r="F128">
        <v>37.974998470000003</v>
      </c>
      <c r="G128">
        <v>0.82840002000000001</v>
      </c>
      <c r="H128">
        <v>31.618999479999999</v>
      </c>
      <c r="J128" s="2">
        <f>TREND(Calibration!$A$2:$A$4,Calibration!$B$2:$B$4,C128)</f>
        <v>363.99210888129983</v>
      </c>
      <c r="K128" s="2">
        <f>TREND(Calibration!$A$2:$A$4,Calibration!$C$2:$C$4,E128)</f>
        <v>588.97391026000446</v>
      </c>
      <c r="L128" s="2">
        <f>TREND(Calibration!$A$2:$A$4,Calibration!$D$2:$D$4,G128)</f>
        <v>599.98395386713503</v>
      </c>
    </row>
    <row r="129" spans="1:12" x14ac:dyDescent="0.25">
      <c r="A129">
        <v>635081</v>
      </c>
      <c r="B129">
        <v>15.11100006</v>
      </c>
      <c r="C129">
        <v>0.31507998999999998</v>
      </c>
      <c r="D129">
        <v>35.263000490000003</v>
      </c>
      <c r="E129">
        <v>0.27033001000000001</v>
      </c>
      <c r="F129">
        <v>37.965999600000004</v>
      </c>
      <c r="G129">
        <v>0.82249998999999996</v>
      </c>
      <c r="H129">
        <v>31.61300087</v>
      </c>
      <c r="J129" s="2">
        <f>TREND(Calibration!$A$2:$A$4,Calibration!$B$2:$B$4,C129)</f>
        <v>369.6971399202248</v>
      </c>
      <c r="K129" s="2">
        <f>TREND(Calibration!$A$2:$A$4,Calibration!$C$2:$C$4,E129)</f>
        <v>594.04837169759753</v>
      </c>
      <c r="L129" s="2">
        <f>TREND(Calibration!$A$2:$A$4,Calibration!$D$2:$D$4,G129)</f>
        <v>595.80268863671006</v>
      </c>
    </row>
    <row r="130" spans="1:12" x14ac:dyDescent="0.25">
      <c r="A130">
        <v>640168</v>
      </c>
      <c r="B130">
        <v>15.088000299999999</v>
      </c>
      <c r="C130">
        <v>0.31422000999999999</v>
      </c>
      <c r="D130">
        <v>35.325000760000002</v>
      </c>
      <c r="E130">
        <v>0.27107998999999999</v>
      </c>
      <c r="F130">
        <v>37.988998410000001</v>
      </c>
      <c r="G130">
        <v>0.82090001999999995</v>
      </c>
      <c r="H130">
        <v>31.544000629999999</v>
      </c>
      <c r="J130" s="2">
        <f>TREND(Calibration!$A$2:$A$4,Calibration!$B$2:$B$4,C130)</f>
        <v>365.89387434436844</v>
      </c>
      <c r="K130" s="2">
        <f>TREND(Calibration!$A$2:$A$4,Calibration!$C$2:$C$4,E130)</f>
        <v>599.90318322488224</v>
      </c>
      <c r="L130" s="2">
        <f>TREND(Calibration!$A$2:$A$4,Calibration!$D$2:$D$4,G130)</f>
        <v>594.6688132274794</v>
      </c>
    </row>
    <row r="131" spans="1:12" x14ac:dyDescent="0.25">
      <c r="A131">
        <v>645081</v>
      </c>
      <c r="B131">
        <v>15.038999560000001</v>
      </c>
      <c r="C131">
        <v>0.31740998999999998</v>
      </c>
      <c r="D131">
        <v>35.289001460000001</v>
      </c>
      <c r="E131">
        <v>0.27173001000000002</v>
      </c>
      <c r="F131">
        <v>37.998001100000003</v>
      </c>
      <c r="G131">
        <v>0.82029998000000004</v>
      </c>
      <c r="H131">
        <v>31.486000059999999</v>
      </c>
      <c r="J131" s="2">
        <f>TREND(Calibration!$A$2:$A$4,Calibration!$B$2:$B$4,C131)</f>
        <v>380.00157582774114</v>
      </c>
      <c r="K131" s="2">
        <f>TREND(Calibration!$A$2:$A$4,Calibration!$C$2:$C$4,E131)</f>
        <v>604.97764466247486</v>
      </c>
      <c r="L131" s="2">
        <f>TREND(Calibration!$A$2:$A$4,Calibration!$D$2:$D$4,G131)</f>
        <v>594.24357362889032</v>
      </c>
    </row>
    <row r="132" spans="1:12" x14ac:dyDescent="0.25">
      <c r="A132">
        <v>650087</v>
      </c>
      <c r="B132">
        <v>14.932000159999999</v>
      </c>
      <c r="C132">
        <v>0.31681000999999998</v>
      </c>
      <c r="D132">
        <v>35.249000549999998</v>
      </c>
      <c r="E132">
        <v>0.27243999000000002</v>
      </c>
      <c r="F132">
        <v>37.979999540000001</v>
      </c>
      <c r="G132">
        <v>0.83109999000000001</v>
      </c>
      <c r="H132">
        <v>31.51799965</v>
      </c>
      <c r="J132" s="2">
        <f>TREND(Calibration!$A$2:$A$4,Calibration!$B$2:$B$4,C132)</f>
        <v>377.34816146903245</v>
      </c>
      <c r="K132" s="2">
        <f>TREND(Calibration!$A$2:$A$4,Calibration!$C$2:$C$4,E132)</f>
        <v>610.52019124790627</v>
      </c>
      <c r="L132" s="2">
        <f>TREND(Calibration!$A$2:$A$4,Calibration!$D$2:$D$4,G132)</f>
        <v>601.89738323684844</v>
      </c>
    </row>
    <row r="133" spans="1:12" x14ac:dyDescent="0.25">
      <c r="A133">
        <v>655081</v>
      </c>
      <c r="B133">
        <v>14.805999760000001</v>
      </c>
      <c r="C133">
        <v>0.31156999000000002</v>
      </c>
      <c r="D133">
        <v>35.266998289999997</v>
      </c>
      <c r="E133">
        <v>0.27271000000000001</v>
      </c>
      <c r="F133">
        <v>37.963001249999998</v>
      </c>
      <c r="G133">
        <v>0.82950002</v>
      </c>
      <c r="H133">
        <v>31.474000929999999</v>
      </c>
      <c r="J133" s="2">
        <f>TREND(Calibration!$A$2:$A$4,Calibration!$B$2:$B$4,C133)</f>
        <v>354.17414848873045</v>
      </c>
      <c r="K133" s="2">
        <f>TREND(Calibration!$A$2:$A$4,Calibration!$C$2:$C$4,E133)</f>
        <v>612.62805767165378</v>
      </c>
      <c r="L133" s="2">
        <f>TREND(Calibration!$A$2:$A$4,Calibration!$D$2:$D$4,G133)</f>
        <v>600.76350782761779</v>
      </c>
    </row>
    <row r="134" spans="1:12" x14ac:dyDescent="0.25">
      <c r="A134">
        <v>660082</v>
      </c>
      <c r="B134">
        <v>14.78199959</v>
      </c>
      <c r="C134">
        <v>0.31345999000000002</v>
      </c>
      <c r="D134">
        <v>35.280998230000002</v>
      </c>
      <c r="E134">
        <v>0.27307998999999999</v>
      </c>
      <c r="F134">
        <v>37.991001130000001</v>
      </c>
      <c r="G134">
        <v>0.82899999999999996</v>
      </c>
      <c r="H134">
        <v>31.489000319999999</v>
      </c>
      <c r="J134" s="2">
        <f>TREND(Calibration!$A$2:$A$4,Calibration!$B$2:$B$4,C134)</f>
        <v>362.53268233645849</v>
      </c>
      <c r="K134" s="2">
        <f>TREND(Calibration!$A$2:$A$4,Calibration!$C$2:$C$4,E134)</f>
        <v>615.51643031756453</v>
      </c>
      <c r="L134" s="2">
        <f>TREND(Calibration!$A$2:$A$4,Calibration!$D$2:$D$4,G134)</f>
        <v>600.40915094459899</v>
      </c>
    </row>
    <row r="135" spans="1:12" x14ac:dyDescent="0.25">
      <c r="A135">
        <v>665088</v>
      </c>
      <c r="B135">
        <v>14.795000079999999</v>
      </c>
      <c r="C135">
        <v>0.31248999</v>
      </c>
      <c r="D135">
        <v>35.26499939</v>
      </c>
      <c r="E135">
        <v>0.27345999999999998</v>
      </c>
      <c r="F135">
        <v>37.946998600000001</v>
      </c>
      <c r="G135">
        <v>0.82899999999999996</v>
      </c>
      <c r="H135">
        <v>31.562999730000001</v>
      </c>
      <c r="J135" s="2">
        <f>TREND(Calibration!$A$2:$A$4,Calibration!$B$2:$B$4,C135)</f>
        <v>358.24285279556102</v>
      </c>
      <c r="K135" s="2">
        <f>TREND(Calibration!$A$2:$A$4,Calibration!$C$2:$C$4,E135)</f>
        <v>618.48302533140964</v>
      </c>
      <c r="L135" s="2">
        <f>TREND(Calibration!$A$2:$A$4,Calibration!$D$2:$D$4,G135)</f>
        <v>600.40915094459899</v>
      </c>
    </row>
    <row r="136" spans="1:12" x14ac:dyDescent="0.25">
      <c r="A136">
        <v>670081</v>
      </c>
      <c r="B136">
        <v>14.838000299999999</v>
      </c>
      <c r="C136">
        <v>0.31125000000000003</v>
      </c>
      <c r="D136">
        <v>35.254001619999997</v>
      </c>
      <c r="E136">
        <v>0.27340998999999999</v>
      </c>
      <c r="F136">
        <v>37.9640007</v>
      </c>
      <c r="G136">
        <v>0.82029998000000004</v>
      </c>
      <c r="H136">
        <v>31.559000019999999</v>
      </c>
      <c r="J136" s="2">
        <f>TREND(Calibration!$A$2:$A$4,Calibration!$B$2:$B$4,C136)</f>
        <v>352.75899121574935</v>
      </c>
      <c r="K136" s="2">
        <f>TREND(Calibration!$A$2:$A$4,Calibration!$C$2:$C$4,E136)</f>
        <v>618.09261608785687</v>
      </c>
      <c r="L136" s="2">
        <f>TREND(Calibration!$A$2:$A$4,Calibration!$D$2:$D$4,G136)</f>
        <v>594.24357362889032</v>
      </c>
    </row>
    <row r="137" spans="1:12" x14ac:dyDescent="0.25">
      <c r="A137">
        <v>675082</v>
      </c>
      <c r="B137">
        <v>14.980999949999999</v>
      </c>
      <c r="C137">
        <v>0.31167999000000002</v>
      </c>
      <c r="D137">
        <v>35.248001100000003</v>
      </c>
      <c r="E137">
        <v>0.27367999999999998</v>
      </c>
      <c r="F137">
        <v>37.98500061</v>
      </c>
      <c r="G137">
        <v>0.84519999999999995</v>
      </c>
      <c r="H137">
        <v>31.541000369999999</v>
      </c>
      <c r="J137" s="2">
        <f>TREND(Calibration!$A$2:$A$4,Calibration!$B$2:$B$4,C137)</f>
        <v>354.66062400367764</v>
      </c>
      <c r="K137" s="2">
        <f>TREND(Calibration!$A$2:$A$4,Calibration!$C$2:$C$4,E137)</f>
        <v>620.20048251160438</v>
      </c>
      <c r="L137" s="2">
        <f>TREND(Calibration!$A$2:$A$4,Calibration!$D$2:$D$4,G137)</f>
        <v>611.88985472625507</v>
      </c>
    </row>
    <row r="138" spans="1:12" x14ac:dyDescent="0.25">
      <c r="A138">
        <v>680169</v>
      </c>
      <c r="B138">
        <v>15.06200027</v>
      </c>
      <c r="C138">
        <v>0.31664999999999999</v>
      </c>
      <c r="D138">
        <v>35.296001429999997</v>
      </c>
      <c r="E138">
        <v>0.27384001000000002</v>
      </c>
      <c r="F138">
        <v>37.957000729999997</v>
      </c>
      <c r="G138">
        <v>0.82730000999999997</v>
      </c>
      <c r="H138">
        <v>31.54700089</v>
      </c>
      <c r="J138" s="2">
        <f>TREND(Calibration!$A$2:$A$4,Calibration!$B$2:$B$4,C138)</f>
        <v>376.64051649497151</v>
      </c>
      <c r="K138" s="2">
        <f>TREND(Calibration!$A$2:$A$4,Calibration!$C$2:$C$4,E138)</f>
        <v>621.44962034525474</v>
      </c>
      <c r="L138" s="2">
        <f>TREND(Calibration!$A$2:$A$4,Calibration!$D$2:$D$4,G138)</f>
        <v>599.20439281979793</v>
      </c>
    </row>
    <row r="139" spans="1:12" x14ac:dyDescent="0.25">
      <c r="A139">
        <v>685081</v>
      </c>
      <c r="B139">
        <v>15.135999679999999</v>
      </c>
      <c r="C139">
        <v>0.31102999999999997</v>
      </c>
      <c r="D139">
        <v>35.333000179999999</v>
      </c>
      <c r="E139">
        <v>0.27406001000000002</v>
      </c>
      <c r="F139">
        <v>37.942001339999997</v>
      </c>
      <c r="G139">
        <v>0.82789999000000003</v>
      </c>
      <c r="H139">
        <v>31.497999190000002</v>
      </c>
      <c r="J139" s="2">
        <f>TREND(Calibration!$A$2:$A$4,Calibration!$B$2:$B$4,C139)</f>
        <v>351.78604018585497</v>
      </c>
      <c r="K139" s="2">
        <f>TREND(Calibration!$A$2:$A$4,Calibration!$C$2:$C$4,E139)</f>
        <v>623.16707752544994</v>
      </c>
      <c r="L139" s="2">
        <f>TREND(Calibration!$A$2:$A$4,Calibration!$D$2:$D$4,G139)</f>
        <v>599.62958989726212</v>
      </c>
    </row>
    <row r="140" spans="1:12" x14ac:dyDescent="0.25">
      <c r="A140">
        <v>690089</v>
      </c>
      <c r="B140">
        <v>15.19999981</v>
      </c>
      <c r="C140">
        <v>0.31291999999999998</v>
      </c>
      <c r="D140">
        <v>35.286998750000002</v>
      </c>
      <c r="E140">
        <v>0.27476001</v>
      </c>
      <c r="F140">
        <v>38.043998719999998</v>
      </c>
      <c r="G140">
        <v>0.84350002000000002</v>
      </c>
      <c r="H140">
        <v>31.538000109999999</v>
      </c>
      <c r="J140" s="2">
        <f>TREND(Calibration!$A$2:$A$4,Calibration!$B$2:$B$4,C140)</f>
        <v>360.14457403358278</v>
      </c>
      <c r="K140" s="2">
        <f>TREND(Calibration!$A$2:$A$4,Calibration!$C$2:$C$4,E140)</f>
        <v>628.63171400788838</v>
      </c>
      <c r="L140" s="2">
        <f>TREND(Calibration!$A$2:$A$4,Calibration!$D$2:$D$4,G140)</f>
        <v>610.68510368830823</v>
      </c>
    </row>
    <row r="141" spans="1:12" x14ac:dyDescent="0.25">
      <c r="A141">
        <v>695088</v>
      </c>
      <c r="B141">
        <v>15.074000359999999</v>
      </c>
      <c r="C141">
        <v>0.31411001</v>
      </c>
      <c r="D141">
        <v>35.286998750000002</v>
      </c>
      <c r="E141">
        <v>0.27502999</v>
      </c>
      <c r="F141">
        <v>38.020000459999999</v>
      </c>
      <c r="G141">
        <v>0.84299999000000003</v>
      </c>
      <c r="H141">
        <v>31.541000369999999</v>
      </c>
      <c r="J141" s="2">
        <f>TREND(Calibration!$A$2:$A$4,Calibration!$B$2:$B$4,C141)</f>
        <v>365.40739882942125</v>
      </c>
      <c r="K141" s="2">
        <f>TREND(Calibration!$A$2:$A$4,Calibration!$C$2:$C$4,E141)</f>
        <v>630.73934623292985</v>
      </c>
      <c r="L141" s="2">
        <f>TREND(Calibration!$A$2:$A$4,Calibration!$D$2:$D$4,G141)</f>
        <v>610.33073971843521</v>
      </c>
    </row>
    <row r="142" spans="1:12" x14ac:dyDescent="0.25">
      <c r="A142">
        <v>700081</v>
      </c>
      <c r="B142">
        <v>14.958000180000001</v>
      </c>
      <c r="C142">
        <v>0.31475999999999998</v>
      </c>
      <c r="D142">
        <v>35.29499817</v>
      </c>
      <c r="E142">
        <v>0.27534999999999998</v>
      </c>
      <c r="F142">
        <v>37.979999540000001</v>
      </c>
      <c r="G142">
        <v>0.82950002</v>
      </c>
      <c r="H142">
        <v>31.500999449999998</v>
      </c>
      <c r="J142" s="2">
        <f>TREND(Calibration!$A$2:$A$4,Calibration!$B$2:$B$4,C142)</f>
        <v>368.28198264724369</v>
      </c>
      <c r="K142" s="2">
        <f>TREND(Calibration!$A$2:$A$4,Calibration!$C$2:$C$4,E142)</f>
        <v>633.23754383399432</v>
      </c>
      <c r="L142" s="2">
        <f>TREND(Calibration!$A$2:$A$4,Calibration!$D$2:$D$4,G142)</f>
        <v>600.76350782761779</v>
      </c>
    </row>
    <row r="143" spans="1:12" x14ac:dyDescent="0.25">
      <c r="A143">
        <v>705265</v>
      </c>
      <c r="B143">
        <v>14.85700035</v>
      </c>
      <c r="C143">
        <v>0.31417</v>
      </c>
      <c r="D143">
        <v>35.261001589999999</v>
      </c>
      <c r="E143">
        <v>0.27529999999999999</v>
      </c>
      <c r="F143">
        <v>37.998001100000003</v>
      </c>
      <c r="G143">
        <v>0.83920002000000005</v>
      </c>
      <c r="H143">
        <v>31.458000179999999</v>
      </c>
      <c r="J143" s="2">
        <f>TREND(Calibration!$A$2:$A$4,Calibration!$B$2:$B$4,C143)</f>
        <v>365.67270488525469</v>
      </c>
      <c r="K143" s="2">
        <f>TREND(Calibration!$A$2:$A$4,Calibration!$C$2:$C$4,E143)</f>
        <v>632.84721265667736</v>
      </c>
      <c r="L143" s="2">
        <f>TREND(Calibration!$A$2:$A$4,Calibration!$D$2:$D$4,G143)</f>
        <v>607.63775638823904</v>
      </c>
    </row>
    <row r="144" spans="1:12" x14ac:dyDescent="0.25">
      <c r="A144">
        <v>710096</v>
      </c>
      <c r="B144">
        <v>14.79599953</v>
      </c>
      <c r="C144">
        <v>0.31226999</v>
      </c>
      <c r="D144">
        <v>35.2859993</v>
      </c>
      <c r="E144">
        <v>0.27540999999999999</v>
      </c>
      <c r="F144">
        <v>37.944000240000001</v>
      </c>
      <c r="G144">
        <v>0.82359998999999995</v>
      </c>
      <c r="H144">
        <v>31.482999800000002</v>
      </c>
      <c r="J144" s="2">
        <f>TREND(Calibration!$A$2:$A$4,Calibration!$B$2:$B$4,C144)</f>
        <v>357.26990176566665</v>
      </c>
      <c r="K144" s="2">
        <f>TREND(Calibration!$A$2:$A$4,Calibration!$C$2:$C$4,E144)</f>
        <v>633.70594124677496</v>
      </c>
      <c r="L144" s="2">
        <f>TREND(Calibration!$A$2:$A$4,Calibration!$D$2:$D$4,G144)</f>
        <v>596.58224259719282</v>
      </c>
    </row>
    <row r="145" spans="1:12" x14ac:dyDescent="0.25">
      <c r="A145">
        <v>715082</v>
      </c>
      <c r="B145">
        <v>14.88300037</v>
      </c>
      <c r="C145">
        <v>0.31579000000000002</v>
      </c>
      <c r="D145">
        <v>35.244998930000001</v>
      </c>
      <c r="E145">
        <v>0.27534999999999998</v>
      </c>
      <c r="F145">
        <v>37.998001100000003</v>
      </c>
      <c r="G145">
        <v>0.83219999</v>
      </c>
      <c r="H145">
        <v>31.51199913</v>
      </c>
      <c r="J145" s="2">
        <f>TREND(Calibration!$A$2:$A$4,Calibration!$B$2:$B$4,C145)</f>
        <v>372.83716246902145</v>
      </c>
      <c r="K145" s="2">
        <f>TREND(Calibration!$A$2:$A$4,Calibration!$C$2:$C$4,E145)</f>
        <v>633.23754383399432</v>
      </c>
      <c r="L145" s="2">
        <f>TREND(Calibration!$A$2:$A$4,Calibration!$D$2:$D$4,G145)</f>
        <v>602.6769371973312</v>
      </c>
    </row>
    <row r="146" spans="1:12" x14ac:dyDescent="0.25">
      <c r="A146">
        <v>720081</v>
      </c>
      <c r="B146">
        <v>14.94499969</v>
      </c>
      <c r="C146">
        <v>0.31167999000000002</v>
      </c>
      <c r="D146">
        <v>35.259998320000001</v>
      </c>
      <c r="E146">
        <v>0.27599998999999997</v>
      </c>
      <c r="F146">
        <v>38.02099991</v>
      </c>
      <c r="G146">
        <v>0.82569999000000005</v>
      </c>
      <c r="H146">
        <v>31.465000150000002</v>
      </c>
      <c r="J146" s="2">
        <f>TREND(Calibration!$A$2:$A$4,Calibration!$B$2:$B$4,C146)</f>
        <v>354.66062400367764</v>
      </c>
      <c r="K146" s="2">
        <f>TREND(Calibration!$A$2:$A$4,Calibration!$C$2:$C$4,E146)</f>
        <v>638.31177107288045</v>
      </c>
      <c r="L146" s="2">
        <f>TREND(Calibration!$A$2:$A$4,Calibration!$D$2:$D$4,G146)</f>
        <v>598.07048197629649</v>
      </c>
    </row>
    <row r="147" spans="1:12" x14ac:dyDescent="0.25">
      <c r="A147">
        <v>725099</v>
      </c>
      <c r="B147">
        <v>15.041999819999999</v>
      </c>
      <c r="C147">
        <v>0.31525001000000002</v>
      </c>
      <c r="D147">
        <v>35.277999880000003</v>
      </c>
      <c r="E147">
        <v>0.27671000000000001</v>
      </c>
      <c r="F147">
        <v>38.009998320000001</v>
      </c>
      <c r="G147">
        <v>0.82899999999999996</v>
      </c>
      <c r="H147">
        <v>31.45100021</v>
      </c>
      <c r="J147" s="2">
        <f>TREND(Calibration!$A$2:$A$4,Calibration!$B$2:$B$4,C147)</f>
        <v>370.4490541661462</v>
      </c>
      <c r="K147" s="2">
        <f>TREND(Calibration!$A$2:$A$4,Calibration!$C$2:$C$4,E147)</f>
        <v>643.85455185701835</v>
      </c>
      <c r="L147" s="2">
        <f>TREND(Calibration!$A$2:$A$4,Calibration!$D$2:$D$4,G147)</f>
        <v>600.40915094459899</v>
      </c>
    </row>
    <row r="148" spans="1:12" x14ac:dyDescent="0.25">
      <c r="A148">
        <v>730082</v>
      </c>
      <c r="B148">
        <v>15.100999829999999</v>
      </c>
      <c r="C148">
        <v>0.31297999999999998</v>
      </c>
      <c r="D148">
        <v>35.244998930000001</v>
      </c>
      <c r="E148">
        <v>0.27707999999999999</v>
      </c>
      <c r="F148">
        <v>38.000999450000002</v>
      </c>
      <c r="G148">
        <v>0.82300001</v>
      </c>
      <c r="H148">
        <v>31.509000780000001</v>
      </c>
      <c r="J148" s="2">
        <f>TREND(Calibration!$A$2:$A$4,Calibration!$B$2:$B$4,C148)</f>
        <v>360.40992431446307</v>
      </c>
      <c r="K148" s="2">
        <f>TREND(Calibration!$A$2:$A$4,Calibration!$C$2:$C$4,E148)</f>
        <v>646.74300256916445</v>
      </c>
      <c r="L148" s="2">
        <f>TREND(Calibration!$A$2:$A$4,Calibration!$D$2:$D$4,G148)</f>
        <v>596.15704551972885</v>
      </c>
    </row>
    <row r="149" spans="1:12" x14ac:dyDescent="0.25">
      <c r="A149">
        <v>735097</v>
      </c>
      <c r="B149">
        <v>15.12100029</v>
      </c>
      <c r="C149">
        <v>0.31330001000000002</v>
      </c>
      <c r="D149">
        <v>35.221000670000002</v>
      </c>
      <c r="E149">
        <v>0.27691999</v>
      </c>
      <c r="F149">
        <v>37.995998380000003</v>
      </c>
      <c r="G149">
        <v>0.82249998999999996</v>
      </c>
      <c r="H149">
        <v>31.47900009</v>
      </c>
      <c r="J149" s="2">
        <f>TREND(Calibration!$A$2:$A$4,Calibration!$B$2:$B$4,C149)</f>
        <v>361.8251700375381</v>
      </c>
      <c r="K149" s="2">
        <f>TREND(Calibration!$A$2:$A$4,Calibration!$C$2:$C$4,E149)</f>
        <v>645.49386473551453</v>
      </c>
      <c r="L149" s="2">
        <f>TREND(Calibration!$A$2:$A$4,Calibration!$D$2:$D$4,G149)</f>
        <v>595.80268863671006</v>
      </c>
    </row>
    <row r="150" spans="1:12" x14ac:dyDescent="0.25">
      <c r="A150">
        <v>740088</v>
      </c>
      <c r="B150">
        <v>15.100000380000001</v>
      </c>
      <c r="C150">
        <v>0.31195000000000001</v>
      </c>
      <c r="D150">
        <v>35.278999329999998</v>
      </c>
      <c r="E150">
        <v>0.27671000000000001</v>
      </c>
      <c r="F150">
        <v>37.951999659999998</v>
      </c>
      <c r="G150">
        <v>0.80739998999999996</v>
      </c>
      <c r="H150">
        <v>31.465000150000002</v>
      </c>
      <c r="J150" s="2">
        <f>TREND(Calibration!$A$2:$A$4,Calibration!$B$2:$B$4,C150)</f>
        <v>355.85474449268554</v>
      </c>
      <c r="K150" s="2">
        <f>TREND(Calibration!$A$2:$A$4,Calibration!$C$2:$C$4,E150)</f>
        <v>643.85455185701835</v>
      </c>
      <c r="L150" s="2">
        <f>TREND(Calibration!$A$2:$A$4,Calibration!$D$2:$D$4,G150)</f>
        <v>585.10153881553686</v>
      </c>
    </row>
    <row r="151" spans="1:12" x14ac:dyDescent="0.25">
      <c r="A151">
        <v>745085</v>
      </c>
      <c r="B151">
        <v>15.05799961</v>
      </c>
      <c r="C151">
        <v>0.31130001000000002</v>
      </c>
      <c r="D151">
        <v>35.29700089</v>
      </c>
      <c r="E151">
        <v>0.27665001</v>
      </c>
      <c r="F151">
        <v>37.987998959999999</v>
      </c>
      <c r="G151">
        <v>0.81379997999999998</v>
      </c>
      <c r="H151">
        <v>31.502000809999998</v>
      </c>
      <c r="J151" s="2">
        <f>TREND(Calibration!$A$2:$A$4,Calibration!$B$2:$B$4,C151)</f>
        <v>352.9801606748631</v>
      </c>
      <c r="K151" s="2">
        <f>TREND(Calibration!$A$2:$A$4,Calibration!$C$2:$C$4,E151)</f>
        <v>643.38623251047352</v>
      </c>
      <c r="L151" s="2">
        <f>TREND(Calibration!$A$2:$A$4,Calibration!$D$2:$D$4,G151)</f>
        <v>589.63711840785538</v>
      </c>
    </row>
    <row r="152" spans="1:12" x14ac:dyDescent="0.25">
      <c r="A152">
        <v>750193</v>
      </c>
      <c r="B152">
        <v>14.91899967</v>
      </c>
      <c r="C152">
        <v>0.31173000000000001</v>
      </c>
      <c r="D152">
        <v>35.254001619999997</v>
      </c>
      <c r="E152">
        <v>0.27627000000000002</v>
      </c>
      <c r="F152">
        <v>38.025001529999997</v>
      </c>
      <c r="G152">
        <v>0.82249998999999996</v>
      </c>
      <c r="H152">
        <v>31.42700005</v>
      </c>
      <c r="J152" s="2">
        <f>TREND(Calibration!$A$2:$A$4,Calibration!$B$2:$B$4,C152)</f>
        <v>354.88179346279139</v>
      </c>
      <c r="K152" s="2">
        <f>TREND(Calibration!$A$2:$A$4,Calibration!$C$2:$C$4,E152)</f>
        <v>640.41963749662841</v>
      </c>
      <c r="L152" s="2">
        <f>TREND(Calibration!$A$2:$A$4,Calibration!$D$2:$D$4,G152)</f>
        <v>595.80268863671006</v>
      </c>
    </row>
    <row r="153" spans="1:12" x14ac:dyDescent="0.25">
      <c r="A153">
        <v>755090</v>
      </c>
      <c r="B153">
        <v>14.84399986</v>
      </c>
      <c r="C153">
        <v>0.31206</v>
      </c>
      <c r="D153">
        <v>35.275001529999997</v>
      </c>
      <c r="E153">
        <v>0.27605998999999998</v>
      </c>
      <c r="F153">
        <v>38.022998809999997</v>
      </c>
      <c r="G153">
        <v>0.82249998999999996</v>
      </c>
      <c r="H153">
        <v>31.461000439999999</v>
      </c>
      <c r="J153" s="2">
        <f>TREND(Calibration!$A$2:$A$4,Calibration!$B$2:$B$4,C153)</f>
        <v>356.34122000763273</v>
      </c>
      <c r="K153" s="2">
        <f>TREND(Calibration!$A$2:$A$4,Calibration!$C$2:$C$4,E153)</f>
        <v>638.78016848566108</v>
      </c>
      <c r="L153" s="2">
        <f>TREND(Calibration!$A$2:$A$4,Calibration!$D$2:$D$4,G153)</f>
        <v>595.80268863671006</v>
      </c>
    </row>
    <row r="154" spans="1:12" x14ac:dyDescent="0.25">
      <c r="A154">
        <v>760083</v>
      </c>
      <c r="B154">
        <v>14.772000309999999</v>
      </c>
      <c r="C154">
        <v>0.31141001000000001</v>
      </c>
      <c r="D154">
        <v>35.258998869999999</v>
      </c>
      <c r="E154">
        <v>0.27605998999999998</v>
      </c>
      <c r="F154">
        <v>37.981998439999998</v>
      </c>
      <c r="G154">
        <v>0.81440002</v>
      </c>
      <c r="H154">
        <v>31.399999619999999</v>
      </c>
      <c r="J154" s="2">
        <f>TREND(Calibration!$A$2:$A$4,Calibration!$B$2:$B$4,C154)</f>
        <v>353.46663618981006</v>
      </c>
      <c r="K154" s="2">
        <f>TREND(Calibration!$A$2:$A$4,Calibration!$C$2:$C$4,E154)</f>
        <v>638.78016848566108</v>
      </c>
      <c r="L154" s="2">
        <f>TREND(Calibration!$A$2:$A$4,Calibration!$D$2:$D$4,G154)</f>
        <v>590.06235800644458</v>
      </c>
    </row>
    <row r="155" spans="1:12" x14ac:dyDescent="0.25">
      <c r="A155">
        <v>765081</v>
      </c>
      <c r="B155">
        <v>14.77000046</v>
      </c>
      <c r="C155">
        <v>0.31134999000000002</v>
      </c>
      <c r="D155">
        <v>35.228000639999998</v>
      </c>
      <c r="E155">
        <v>0.27680999000000001</v>
      </c>
      <c r="F155">
        <v>37.951999659999998</v>
      </c>
      <c r="G155">
        <v>0.81110000999999998</v>
      </c>
      <c r="H155">
        <v>31.493999479999999</v>
      </c>
      <c r="J155" s="2">
        <f>TREND(Calibration!$A$2:$A$4,Calibration!$B$2:$B$4,C155)</f>
        <v>353.2011974588363</v>
      </c>
      <c r="K155" s="2">
        <f>TREND(Calibration!$A$2:$A$4,Calibration!$C$2:$C$4,E155)</f>
        <v>644.63513614541694</v>
      </c>
      <c r="L155" s="2">
        <f>TREND(Calibration!$A$2:$A$4,Calibration!$D$2:$D$4,G155)</f>
        <v>587.72368903814197</v>
      </c>
    </row>
    <row r="156" spans="1:12" x14ac:dyDescent="0.25">
      <c r="A156">
        <v>770101</v>
      </c>
      <c r="B156">
        <v>14.82800007</v>
      </c>
      <c r="C156">
        <v>0.31130001000000002</v>
      </c>
      <c r="D156">
        <v>35.262001040000001</v>
      </c>
      <c r="E156">
        <v>0.27735000999999998</v>
      </c>
      <c r="F156">
        <v>37.991001130000001</v>
      </c>
      <c r="G156">
        <v>0.81279999000000003</v>
      </c>
      <c r="H156">
        <v>31.45100021</v>
      </c>
      <c r="J156" s="2">
        <f>TREND(Calibration!$A$2:$A$4,Calibration!$B$2:$B$4,C156)</f>
        <v>352.9801606748631</v>
      </c>
      <c r="K156" s="2">
        <f>TREND(Calibration!$A$2:$A$4,Calibration!$C$2:$C$4,E156)</f>
        <v>648.85086899291196</v>
      </c>
      <c r="L156" s="2">
        <f>TREND(Calibration!$A$2:$A$4,Calibration!$D$2:$D$4,G156)</f>
        <v>588.92844007608892</v>
      </c>
    </row>
    <row r="157" spans="1:12" x14ac:dyDescent="0.25">
      <c r="A157">
        <v>775082</v>
      </c>
      <c r="B157">
        <v>14.93500042</v>
      </c>
      <c r="C157">
        <v>0.31195000000000001</v>
      </c>
      <c r="D157">
        <v>35.222999569999999</v>
      </c>
      <c r="E157">
        <v>0.27735000999999998</v>
      </c>
      <c r="F157">
        <v>37.981998439999998</v>
      </c>
      <c r="G157">
        <v>0.81980001999999996</v>
      </c>
      <c r="H157">
        <v>31.496000290000001</v>
      </c>
      <c r="J157" s="2">
        <f>TREND(Calibration!$A$2:$A$4,Calibration!$B$2:$B$4,C157)</f>
        <v>355.85474449268554</v>
      </c>
      <c r="K157" s="2">
        <f>TREND(Calibration!$A$2:$A$4,Calibration!$C$2:$C$4,E157)</f>
        <v>648.85086899291196</v>
      </c>
      <c r="L157" s="2">
        <f>TREND(Calibration!$A$2:$A$4,Calibration!$D$2:$D$4,G157)</f>
        <v>593.88925926699653</v>
      </c>
    </row>
    <row r="158" spans="1:12" x14ac:dyDescent="0.25">
      <c r="A158">
        <v>780081</v>
      </c>
      <c r="B158">
        <v>15.01599979</v>
      </c>
      <c r="C158">
        <v>0.31152001000000001</v>
      </c>
      <c r="D158">
        <v>35.201000209999997</v>
      </c>
      <c r="E158">
        <v>0.27805998999999998</v>
      </c>
      <c r="F158">
        <v>37.959999080000003</v>
      </c>
      <c r="G158">
        <v>0.81650001000000005</v>
      </c>
      <c r="H158">
        <v>31.509000780000001</v>
      </c>
      <c r="J158" s="2">
        <f>TREND(Calibration!$A$2:$A$4,Calibration!$B$2:$B$4,C158)</f>
        <v>353.95311170475725</v>
      </c>
      <c r="K158" s="2">
        <f>TREND(Calibration!$A$2:$A$4,Calibration!$C$2:$C$4,E158)</f>
        <v>654.39341557834337</v>
      </c>
      <c r="L158" s="2">
        <f>TREND(Calibration!$A$2:$A$4,Calibration!$D$2:$D$4,G158)</f>
        <v>591.55059029869403</v>
      </c>
    </row>
    <row r="159" spans="1:12" x14ac:dyDescent="0.25">
      <c r="A159">
        <v>785098</v>
      </c>
      <c r="B159">
        <v>15.11299992</v>
      </c>
      <c r="C159">
        <v>0.31195000000000001</v>
      </c>
      <c r="D159">
        <v>35.251998899999997</v>
      </c>
      <c r="E159">
        <v>0.27768000999999998</v>
      </c>
      <c r="F159">
        <v>37.997001650000001</v>
      </c>
      <c r="G159">
        <v>0.81870001999999997</v>
      </c>
      <c r="H159">
        <v>31.538000109999999</v>
      </c>
      <c r="J159" s="2">
        <f>TREND(Calibration!$A$2:$A$4,Calibration!$B$2:$B$4,C159)</f>
        <v>355.85474449268554</v>
      </c>
      <c r="K159" s="2">
        <f>TREND(Calibration!$A$2:$A$4,Calibration!$C$2:$C$4,E159)</f>
        <v>651.42705476320475</v>
      </c>
      <c r="L159" s="2">
        <f>TREND(Calibration!$A$2:$A$4,Calibration!$D$2:$D$4,G159)</f>
        <v>593.10970530651377</v>
      </c>
    </row>
    <row r="160" spans="1:12" x14ac:dyDescent="0.25">
      <c r="A160">
        <v>790145</v>
      </c>
      <c r="B160">
        <v>15.10700035</v>
      </c>
      <c r="C160">
        <v>0.31200000999999999</v>
      </c>
      <c r="D160">
        <v>35.223999020000001</v>
      </c>
      <c r="E160">
        <v>0.27735000999999998</v>
      </c>
      <c r="F160">
        <v>38.05099869</v>
      </c>
      <c r="G160">
        <v>0.83539998999999998</v>
      </c>
      <c r="H160">
        <v>31.496000290000001</v>
      </c>
      <c r="J160" s="2">
        <f>TREND(Calibration!$A$2:$A$4,Calibration!$B$2:$B$4,C160)</f>
        <v>356.07591395179929</v>
      </c>
      <c r="K160" s="2">
        <f>TREND(Calibration!$A$2:$A$4,Calibration!$C$2:$C$4,E160)</f>
        <v>648.85086899291196</v>
      </c>
      <c r="L160" s="2">
        <f>TREND(Calibration!$A$2:$A$4,Calibration!$D$2:$D$4,G160)</f>
        <v>604.94473053691763</v>
      </c>
    </row>
    <row r="161" spans="1:12" x14ac:dyDescent="0.25">
      <c r="A161">
        <v>795176</v>
      </c>
      <c r="B161">
        <v>15.019000050000001</v>
      </c>
      <c r="C161">
        <v>0.31226999</v>
      </c>
      <c r="D161">
        <v>35.223999020000001</v>
      </c>
      <c r="E161">
        <v>0.27698001</v>
      </c>
      <c r="F161">
        <v>38.026000979999999</v>
      </c>
      <c r="G161">
        <v>0.83270001000000005</v>
      </c>
      <c r="H161">
        <v>31.45400047</v>
      </c>
      <c r="J161" s="2">
        <f>TREND(Calibration!$A$2:$A$4,Calibration!$B$2:$B$4,C161)</f>
        <v>357.26990176566665</v>
      </c>
      <c r="K161" s="2">
        <f>TREND(Calibration!$A$2:$A$4,Calibration!$C$2:$C$4,E161)</f>
        <v>645.96241828076586</v>
      </c>
      <c r="L161" s="2">
        <f>TREND(Calibration!$A$2:$A$4,Calibration!$D$2:$D$4,G161)</f>
        <v>603.03129408034999</v>
      </c>
    </row>
    <row r="162" spans="1:12" x14ac:dyDescent="0.25">
      <c r="A162">
        <v>800082</v>
      </c>
      <c r="B162">
        <v>14.928000450000001</v>
      </c>
      <c r="C162">
        <v>0.31411001</v>
      </c>
      <c r="D162">
        <v>35.245998380000003</v>
      </c>
      <c r="E162">
        <v>0.27698001</v>
      </c>
      <c r="F162">
        <v>37.981998439999998</v>
      </c>
      <c r="G162">
        <v>0.82569999000000005</v>
      </c>
      <c r="H162">
        <v>31.502000809999998</v>
      </c>
      <c r="J162" s="2">
        <f>TREND(Calibration!$A$2:$A$4,Calibration!$B$2:$B$4,C162)</f>
        <v>365.40739882942125</v>
      </c>
      <c r="K162" s="2">
        <f>TREND(Calibration!$A$2:$A$4,Calibration!$C$2:$C$4,E162)</f>
        <v>645.96241828076586</v>
      </c>
      <c r="L162" s="2">
        <f>TREND(Calibration!$A$2:$A$4,Calibration!$D$2:$D$4,G162)</f>
        <v>598.07048197629649</v>
      </c>
    </row>
    <row r="163" spans="1:12" x14ac:dyDescent="0.25">
      <c r="A163">
        <v>805080</v>
      </c>
      <c r="B163">
        <v>14.869999890000001</v>
      </c>
      <c r="C163">
        <v>0.31</v>
      </c>
      <c r="D163">
        <v>35.208000179999999</v>
      </c>
      <c r="E163">
        <v>0.27665001</v>
      </c>
      <c r="F163">
        <v>38.006999970000003</v>
      </c>
      <c r="G163">
        <v>0.82300001</v>
      </c>
      <c r="H163">
        <v>31.53100014</v>
      </c>
      <c r="J163" s="2">
        <f>TREND(Calibration!$A$2:$A$4,Calibration!$B$2:$B$4,C163)</f>
        <v>347.23086036407744</v>
      </c>
      <c r="K163" s="2">
        <f>TREND(Calibration!$A$2:$A$4,Calibration!$C$2:$C$4,E163)</f>
        <v>643.38623251047352</v>
      </c>
      <c r="L163" s="2">
        <f>TREND(Calibration!$A$2:$A$4,Calibration!$D$2:$D$4,G163)</f>
        <v>596.15704551972885</v>
      </c>
    </row>
    <row r="164" spans="1:12" x14ac:dyDescent="0.25">
      <c r="A164">
        <v>810087</v>
      </c>
      <c r="B164">
        <v>14.772999759999999</v>
      </c>
      <c r="C164">
        <v>0.31319001000000002</v>
      </c>
      <c r="D164">
        <v>35.230998990000003</v>
      </c>
      <c r="E164">
        <v>0.27671000000000001</v>
      </c>
      <c r="F164">
        <v>37.993000029999997</v>
      </c>
      <c r="G164">
        <v>0.82459998000000001</v>
      </c>
      <c r="H164">
        <v>31.440000529999999</v>
      </c>
      <c r="J164" s="2">
        <f>TREND(Calibration!$A$2:$A$4,Calibration!$B$2:$B$4,C164)</f>
        <v>361.33869452259091</v>
      </c>
      <c r="K164" s="2">
        <f>TREND(Calibration!$A$2:$A$4,Calibration!$C$2:$C$4,E164)</f>
        <v>643.85455185701835</v>
      </c>
      <c r="L164" s="2">
        <f>TREND(Calibration!$A$2:$A$4,Calibration!$D$2:$D$4,G164)</f>
        <v>597.29092092895939</v>
      </c>
    </row>
    <row r="165" spans="1:12" x14ac:dyDescent="0.25">
      <c r="A165">
        <v>815081</v>
      </c>
      <c r="B165">
        <v>14.821000099999999</v>
      </c>
      <c r="C165">
        <v>0.31325001000000002</v>
      </c>
      <c r="D165">
        <v>35.249000549999998</v>
      </c>
      <c r="E165">
        <v>0.27643999000000002</v>
      </c>
      <c r="F165">
        <v>37.978000639999998</v>
      </c>
      <c r="G165">
        <v>0.83539998999999998</v>
      </c>
      <c r="H165">
        <v>31.502000809999998</v>
      </c>
      <c r="J165" s="2">
        <f>TREND(Calibration!$A$2:$A$4,Calibration!$B$2:$B$4,C165)</f>
        <v>361.6040448034712</v>
      </c>
      <c r="K165" s="2">
        <f>TREND(Calibration!$A$2:$A$4,Calibration!$C$2:$C$4,E165)</f>
        <v>641.74668543327084</v>
      </c>
      <c r="L165" s="2">
        <f>TREND(Calibration!$A$2:$A$4,Calibration!$D$2:$D$4,G165)</f>
        <v>604.94473053691763</v>
      </c>
    </row>
    <row r="166" spans="1:12" x14ac:dyDescent="0.25">
      <c r="A166">
        <v>820090</v>
      </c>
      <c r="B166">
        <v>14.95100021</v>
      </c>
      <c r="C166">
        <v>0.31768000000000002</v>
      </c>
      <c r="D166">
        <v>35.227001190000003</v>
      </c>
      <c r="E166">
        <v>0.27638000000000001</v>
      </c>
      <c r="F166">
        <v>38.066001890000003</v>
      </c>
      <c r="G166">
        <v>0.84350002000000002</v>
      </c>
      <c r="H166">
        <v>31.48699951</v>
      </c>
      <c r="J166" s="2">
        <f>TREND(Calibration!$A$2:$A$4,Calibration!$B$2:$B$4,C166)</f>
        <v>381.19569631674926</v>
      </c>
      <c r="K166" s="2">
        <f>TREND(Calibration!$A$2:$A$4,Calibration!$C$2:$C$4,E166)</f>
        <v>641.27836608672601</v>
      </c>
      <c r="L166" s="2">
        <f>TREND(Calibration!$A$2:$A$4,Calibration!$D$2:$D$4,G166)</f>
        <v>610.68510368830823</v>
      </c>
    </row>
    <row r="167" spans="1:12" x14ac:dyDescent="0.25">
      <c r="A167">
        <v>825086</v>
      </c>
      <c r="B167">
        <v>14.993000029999999</v>
      </c>
      <c r="C167">
        <v>0.31573001000000001</v>
      </c>
      <c r="D167">
        <v>35.26499939</v>
      </c>
      <c r="E167">
        <v>0.27632999000000003</v>
      </c>
      <c r="F167">
        <v>38.01499939</v>
      </c>
      <c r="G167">
        <v>0.82999997999999997</v>
      </c>
      <c r="H167">
        <v>31.431999210000001</v>
      </c>
      <c r="J167" s="2">
        <f>TREND(Calibration!$A$2:$A$4,Calibration!$B$2:$B$4,C167)</f>
        <v>372.57185641318802</v>
      </c>
      <c r="K167" s="2">
        <f>TREND(Calibration!$A$2:$A$4,Calibration!$C$2:$C$4,E167)</f>
        <v>640.8879568431737</v>
      </c>
      <c r="L167" s="2">
        <f>TREND(Calibration!$A$2:$A$4,Calibration!$D$2:$D$4,G167)</f>
        <v>601.11782218951134</v>
      </c>
    </row>
    <row r="168" spans="1:12" x14ac:dyDescent="0.25">
      <c r="A168">
        <v>830081</v>
      </c>
      <c r="B168">
        <v>15.15499973</v>
      </c>
      <c r="C168">
        <v>0.31064998999999999</v>
      </c>
      <c r="D168">
        <v>35.208000179999999</v>
      </c>
      <c r="E168">
        <v>0.27707999999999999</v>
      </c>
      <c r="F168">
        <v>38.027999880000003</v>
      </c>
      <c r="G168">
        <v>0.84189999000000004</v>
      </c>
      <c r="H168">
        <v>31.506000520000001</v>
      </c>
      <c r="J168" s="2">
        <f>TREND(Calibration!$A$2:$A$4,Calibration!$B$2:$B$4,C168)</f>
        <v>350.10544418189988</v>
      </c>
      <c r="K168" s="2">
        <f>TREND(Calibration!$A$2:$A$4,Calibration!$C$2:$C$4,E168)</f>
        <v>646.74300256916445</v>
      </c>
      <c r="L168" s="2">
        <f>TREND(Calibration!$A$2:$A$4,Calibration!$D$2:$D$4,G168)</f>
        <v>609.55118575795245</v>
      </c>
    </row>
    <row r="169" spans="1:12" x14ac:dyDescent="0.25">
      <c r="A169">
        <v>835081</v>
      </c>
      <c r="B169">
        <v>15.18799973</v>
      </c>
      <c r="C169">
        <v>0.31195000000000001</v>
      </c>
      <c r="D169">
        <v>35.20500183</v>
      </c>
      <c r="E169">
        <v>0.27632999000000003</v>
      </c>
      <c r="F169">
        <v>38.000999450000002</v>
      </c>
      <c r="G169">
        <v>0.8387</v>
      </c>
      <c r="H169">
        <v>31.51199913</v>
      </c>
      <c r="J169" s="2">
        <f>TREND(Calibration!$A$2:$A$4,Calibration!$B$2:$B$4,C169)</f>
        <v>355.85474449268554</v>
      </c>
      <c r="K169" s="2">
        <f>TREND(Calibration!$A$2:$A$4,Calibration!$C$2:$C$4,E169)</f>
        <v>640.8879568431737</v>
      </c>
      <c r="L169" s="2">
        <f>TREND(Calibration!$A$2:$A$4,Calibration!$D$2:$D$4,G169)</f>
        <v>607.28339950522025</v>
      </c>
    </row>
    <row r="170" spans="1:12" x14ac:dyDescent="0.25">
      <c r="A170">
        <v>840081</v>
      </c>
      <c r="B170">
        <v>15.184000019999999</v>
      </c>
      <c r="C170">
        <v>0.31546000000000002</v>
      </c>
      <c r="D170">
        <v>35.2140007</v>
      </c>
      <c r="E170">
        <v>0.27671000000000001</v>
      </c>
      <c r="F170">
        <v>38.05099869</v>
      </c>
      <c r="G170">
        <v>0.83920002000000005</v>
      </c>
      <c r="H170">
        <v>31.496000290000001</v>
      </c>
      <c r="J170" s="2">
        <f>TREND(Calibration!$A$2:$A$4,Calibration!$B$2:$B$4,C170)</f>
        <v>371.37773592418012</v>
      </c>
      <c r="K170" s="2">
        <f>TREND(Calibration!$A$2:$A$4,Calibration!$C$2:$C$4,E170)</f>
        <v>643.85455185701835</v>
      </c>
      <c r="L170" s="2">
        <f>TREND(Calibration!$A$2:$A$4,Calibration!$D$2:$D$4,G170)</f>
        <v>607.63775638823904</v>
      </c>
    </row>
    <row r="171" spans="1:12" x14ac:dyDescent="0.25">
      <c r="A171">
        <v>845080</v>
      </c>
      <c r="B171">
        <v>15.131999970000001</v>
      </c>
      <c r="C171">
        <v>0.31297999999999998</v>
      </c>
      <c r="D171">
        <v>35.194999690000003</v>
      </c>
      <c r="E171">
        <v>0.27665001</v>
      </c>
      <c r="F171">
        <v>38.041000369999999</v>
      </c>
      <c r="G171">
        <v>0.84519999999999995</v>
      </c>
      <c r="H171">
        <v>31.518999099999998</v>
      </c>
      <c r="J171" s="2">
        <f>TREND(Calibration!$A$2:$A$4,Calibration!$B$2:$B$4,C171)</f>
        <v>360.40992431446307</v>
      </c>
      <c r="K171" s="2">
        <f>TREND(Calibration!$A$2:$A$4,Calibration!$C$2:$C$4,E171)</f>
        <v>643.38623251047352</v>
      </c>
      <c r="L171" s="2">
        <f>TREND(Calibration!$A$2:$A$4,Calibration!$D$2:$D$4,G171)</f>
        <v>611.88985472625507</v>
      </c>
    </row>
    <row r="172" spans="1:12" x14ac:dyDescent="0.25">
      <c r="A172">
        <v>850080</v>
      </c>
      <c r="B172">
        <v>15.074000359999999</v>
      </c>
      <c r="C172">
        <v>0.31475999999999998</v>
      </c>
      <c r="D172">
        <v>35.227001190000003</v>
      </c>
      <c r="E172">
        <v>0.27632999000000003</v>
      </c>
      <c r="F172">
        <v>38.049999239999998</v>
      </c>
      <c r="G172">
        <v>0.83649998999999997</v>
      </c>
      <c r="H172">
        <v>31.5</v>
      </c>
      <c r="J172" s="2">
        <f>TREND(Calibration!$A$2:$A$4,Calibration!$B$2:$B$4,C172)</f>
        <v>368.28198264724369</v>
      </c>
      <c r="K172" s="2">
        <f>TREND(Calibration!$A$2:$A$4,Calibration!$C$2:$C$4,E172)</f>
        <v>640.8879568431737</v>
      </c>
      <c r="L172" s="2">
        <f>TREND(Calibration!$A$2:$A$4,Calibration!$D$2:$D$4,G172)</f>
        <v>605.72428449740039</v>
      </c>
    </row>
    <row r="173" spans="1:12" x14ac:dyDescent="0.25">
      <c r="A173">
        <v>855080</v>
      </c>
      <c r="B173">
        <v>14.963999749999999</v>
      </c>
      <c r="C173">
        <v>0.31551998999999997</v>
      </c>
      <c r="D173">
        <v>35.22000122</v>
      </c>
      <c r="E173">
        <v>0.27610999000000003</v>
      </c>
      <c r="F173">
        <v>38.030998230000002</v>
      </c>
      <c r="G173">
        <v>0.83759998999999996</v>
      </c>
      <c r="H173">
        <v>31.509000780000001</v>
      </c>
      <c r="J173" s="2">
        <f>TREND(Calibration!$A$2:$A$4,Calibration!$B$2:$B$4,C173)</f>
        <v>371.64304198001332</v>
      </c>
      <c r="K173" s="2">
        <f>TREND(Calibration!$A$2:$A$4,Calibration!$C$2:$C$4,E173)</f>
        <v>639.1704996629785</v>
      </c>
      <c r="L173" s="2">
        <f>TREND(Calibration!$A$2:$A$4,Calibration!$D$2:$D$4,G173)</f>
        <v>606.50383845788326</v>
      </c>
    </row>
    <row r="174" spans="1:12" x14ac:dyDescent="0.25">
      <c r="A174">
        <v>860080</v>
      </c>
      <c r="B174">
        <v>14.847000120000001</v>
      </c>
      <c r="C174">
        <v>0.31373000000000001</v>
      </c>
      <c r="D174">
        <v>35.223999020000001</v>
      </c>
      <c r="E174">
        <v>0.27610999000000003</v>
      </c>
      <c r="F174">
        <v>37.991001130000001</v>
      </c>
      <c r="G174">
        <v>0.82569999000000005</v>
      </c>
      <c r="H174">
        <v>31.419000629999999</v>
      </c>
      <c r="J174" s="2">
        <f>TREND(Calibration!$A$2:$A$4,Calibration!$B$2:$B$4,C174)</f>
        <v>363.72680282546617</v>
      </c>
      <c r="K174" s="2">
        <f>TREND(Calibration!$A$2:$A$4,Calibration!$C$2:$C$4,E174)</f>
        <v>639.1704996629785</v>
      </c>
      <c r="L174" s="2">
        <f>TREND(Calibration!$A$2:$A$4,Calibration!$D$2:$D$4,G174)</f>
        <v>598.07048197629649</v>
      </c>
    </row>
    <row r="175" spans="1:12" x14ac:dyDescent="0.25">
      <c r="A175">
        <v>865086</v>
      </c>
      <c r="B175">
        <v>14.80500031</v>
      </c>
      <c r="C175">
        <v>0.31108001000000002</v>
      </c>
      <c r="D175">
        <v>35.228000639999998</v>
      </c>
      <c r="E175">
        <v>0.27605998999999998</v>
      </c>
      <c r="F175">
        <v>37.971000670000002</v>
      </c>
      <c r="G175">
        <v>0.82950002</v>
      </c>
      <c r="H175">
        <v>31.413999560000001</v>
      </c>
      <c r="J175" s="2">
        <f>TREND(Calibration!$A$2:$A$4,Calibration!$B$2:$B$4,C175)</f>
        <v>352.00720964496873</v>
      </c>
      <c r="K175" s="2">
        <f>TREND(Calibration!$A$2:$A$4,Calibration!$C$2:$C$4,E175)</f>
        <v>638.78016848566108</v>
      </c>
      <c r="L175" s="2">
        <f>TREND(Calibration!$A$2:$A$4,Calibration!$D$2:$D$4,G175)</f>
        <v>600.76350782761779</v>
      </c>
    </row>
    <row r="176" spans="1:12" x14ac:dyDescent="0.25">
      <c r="A176">
        <v>870081</v>
      </c>
      <c r="B176">
        <v>14.911999700000001</v>
      </c>
      <c r="C176">
        <v>0.31740998999999998</v>
      </c>
      <c r="D176">
        <v>35.201999659999998</v>
      </c>
      <c r="E176">
        <v>0.27605998999999998</v>
      </c>
      <c r="F176">
        <v>37.987998959999999</v>
      </c>
      <c r="G176">
        <v>0.83270001000000005</v>
      </c>
      <c r="H176">
        <v>31.431999210000001</v>
      </c>
      <c r="J176" s="2">
        <f>TREND(Calibration!$A$2:$A$4,Calibration!$B$2:$B$4,C176)</f>
        <v>380.00157582774114</v>
      </c>
      <c r="K176" s="2">
        <f>TREND(Calibration!$A$2:$A$4,Calibration!$C$2:$C$4,E176)</f>
        <v>638.78016848566108</v>
      </c>
      <c r="L176" s="2">
        <f>TREND(Calibration!$A$2:$A$4,Calibration!$D$2:$D$4,G176)</f>
        <v>603.03129408034999</v>
      </c>
    </row>
    <row r="177" spans="1:12" x14ac:dyDescent="0.25">
      <c r="A177">
        <v>875082</v>
      </c>
      <c r="B177">
        <v>15.00199986</v>
      </c>
      <c r="C177">
        <v>0.31253998999999999</v>
      </c>
      <c r="D177">
        <v>35.2140007</v>
      </c>
      <c r="E177">
        <v>0.27671000000000001</v>
      </c>
      <c r="F177">
        <v>38.012001040000001</v>
      </c>
      <c r="G177">
        <v>0.83060001999999999</v>
      </c>
      <c r="H177">
        <v>31.48699951</v>
      </c>
      <c r="J177" s="2">
        <f>TREND(Calibration!$A$2:$A$4,Calibration!$B$2:$B$4,C177)</f>
        <v>358.4639780296277</v>
      </c>
      <c r="K177" s="2">
        <f>TREND(Calibration!$A$2:$A$4,Calibration!$C$2:$C$4,E177)</f>
        <v>643.85455185701835</v>
      </c>
      <c r="L177" s="2">
        <f>TREND(Calibration!$A$2:$A$4,Calibration!$D$2:$D$4,G177)</f>
        <v>601.54306178810066</v>
      </c>
    </row>
    <row r="178" spans="1:12" x14ac:dyDescent="0.25">
      <c r="A178">
        <v>880082</v>
      </c>
      <c r="B178">
        <v>15.09300041</v>
      </c>
      <c r="C178">
        <v>0.31470999</v>
      </c>
      <c r="D178">
        <v>35.201000209999997</v>
      </c>
      <c r="E178">
        <v>0.27573001000000003</v>
      </c>
      <c r="F178">
        <v>38.019001009999997</v>
      </c>
      <c r="G178">
        <v>0.82569999000000005</v>
      </c>
      <c r="H178">
        <v>31.5</v>
      </c>
      <c r="J178" s="2">
        <f>TREND(Calibration!$A$2:$A$4,Calibration!$B$2:$B$4,C178)</f>
        <v>368.06081318813017</v>
      </c>
      <c r="K178" s="2">
        <f>TREND(Calibration!$A$2:$A$4,Calibration!$C$2:$C$4,E178)</f>
        <v>636.20413884783989</v>
      </c>
      <c r="L178" s="2">
        <f>TREND(Calibration!$A$2:$A$4,Calibration!$D$2:$D$4,G178)</f>
        <v>598.07048197629649</v>
      </c>
    </row>
    <row r="179" spans="1:12" x14ac:dyDescent="0.25">
      <c r="A179">
        <v>885087</v>
      </c>
      <c r="B179">
        <v>15.12899971</v>
      </c>
      <c r="C179">
        <v>0.31470999</v>
      </c>
      <c r="D179">
        <v>35.192001339999997</v>
      </c>
      <c r="E179">
        <v>0.27529999999999999</v>
      </c>
      <c r="F179">
        <v>38.019001009999997</v>
      </c>
      <c r="G179">
        <v>0.82899999999999996</v>
      </c>
      <c r="H179">
        <v>31.506000520000001</v>
      </c>
      <c r="J179" s="2">
        <f>TREND(Calibration!$A$2:$A$4,Calibration!$B$2:$B$4,C179)</f>
        <v>368.06081318813017</v>
      </c>
      <c r="K179" s="2">
        <f>TREND(Calibration!$A$2:$A$4,Calibration!$C$2:$C$4,E179)</f>
        <v>632.84721265667736</v>
      </c>
      <c r="L179" s="2">
        <f>TREND(Calibration!$A$2:$A$4,Calibration!$D$2:$D$4,G179)</f>
        <v>600.40915094459899</v>
      </c>
    </row>
    <row r="180" spans="1:12" x14ac:dyDescent="0.25">
      <c r="A180">
        <v>890082</v>
      </c>
      <c r="B180">
        <v>15.09000015</v>
      </c>
      <c r="C180">
        <v>0.31540998999999997</v>
      </c>
      <c r="D180">
        <v>35.22000122</v>
      </c>
      <c r="E180">
        <v>0.27599998999999997</v>
      </c>
      <c r="F180">
        <v>38.021999360000002</v>
      </c>
      <c r="G180">
        <v>0.81819998999999999</v>
      </c>
      <c r="H180">
        <v>31.461000439999999</v>
      </c>
      <c r="J180" s="2">
        <f>TREND(Calibration!$A$2:$A$4,Calibration!$B$2:$B$4,C180)</f>
        <v>371.15656646506613</v>
      </c>
      <c r="K180" s="2">
        <f>TREND(Calibration!$A$2:$A$4,Calibration!$C$2:$C$4,E180)</f>
        <v>638.31177107288045</v>
      </c>
      <c r="L180" s="2">
        <f>TREND(Calibration!$A$2:$A$4,Calibration!$D$2:$D$4,G180)</f>
        <v>592.75534133664087</v>
      </c>
    </row>
    <row r="181" spans="1:12" x14ac:dyDescent="0.25">
      <c r="A181">
        <v>895081</v>
      </c>
      <c r="B181">
        <v>15.01200008</v>
      </c>
      <c r="C181">
        <v>0.31313999999999997</v>
      </c>
      <c r="D181">
        <v>35.198001859999998</v>
      </c>
      <c r="E181">
        <v>0.27649000000000001</v>
      </c>
      <c r="F181">
        <v>38</v>
      </c>
      <c r="G181">
        <v>0.82630002000000002</v>
      </c>
      <c r="H181">
        <v>31.48399925</v>
      </c>
      <c r="J181" s="2">
        <f>TREND(Calibration!$A$2:$A$4,Calibration!$B$2:$B$4,C181)</f>
        <v>361.11752506347693</v>
      </c>
      <c r="K181" s="2">
        <f>TREND(Calibration!$A$2:$A$4,Calibration!$C$2:$C$4,E181)</f>
        <v>642.13709467682361</v>
      </c>
      <c r="L181" s="2">
        <f>TREND(Calibration!$A$2:$A$4,Calibration!$D$2:$D$4,G181)</f>
        <v>598.49571448803147</v>
      </c>
    </row>
    <row r="182" spans="1:12" x14ac:dyDescent="0.25">
      <c r="A182">
        <v>900176</v>
      </c>
      <c r="B182">
        <v>14.97999954</v>
      </c>
      <c r="C182">
        <v>0.30816999</v>
      </c>
      <c r="D182">
        <v>35.162998199999997</v>
      </c>
      <c r="E182">
        <v>0.27676001</v>
      </c>
      <c r="F182">
        <v>38.060001370000002</v>
      </c>
      <c r="G182">
        <v>0.83539998999999998</v>
      </c>
      <c r="H182">
        <v>31.471000669999999</v>
      </c>
      <c r="J182" s="2">
        <f>TREND(Calibration!$A$2:$A$4,Calibration!$B$2:$B$4,C182)</f>
        <v>339.13763257218307</v>
      </c>
      <c r="K182" s="2">
        <f>TREND(Calibration!$A$2:$A$4,Calibration!$C$2:$C$4,E182)</f>
        <v>644.24496110057112</v>
      </c>
      <c r="L182" s="2">
        <f>TREND(Calibration!$A$2:$A$4,Calibration!$D$2:$D$4,G182)</f>
        <v>604.94473053691763</v>
      </c>
    </row>
    <row r="183" spans="1:12" x14ac:dyDescent="0.25">
      <c r="A183">
        <v>905263</v>
      </c>
      <c r="B183">
        <v>14.83699989</v>
      </c>
      <c r="C183">
        <v>0.30952001000000001</v>
      </c>
      <c r="D183">
        <v>35.198001859999998</v>
      </c>
      <c r="E183">
        <v>0.27676001</v>
      </c>
      <c r="F183">
        <v>38.006000520000001</v>
      </c>
      <c r="G183">
        <v>0.81760001000000004</v>
      </c>
      <c r="H183">
        <v>31.406999590000002</v>
      </c>
      <c r="J183" s="2">
        <f>TREND(Calibration!$A$2:$A$4,Calibration!$B$2:$B$4,C183)</f>
        <v>345.10810234208225</v>
      </c>
      <c r="K183" s="2">
        <f>TREND(Calibration!$A$2:$A$4,Calibration!$C$2:$C$4,E183)</f>
        <v>644.24496110057112</v>
      </c>
      <c r="L183" s="2">
        <f>TREND(Calibration!$A$2:$A$4,Calibration!$D$2:$D$4,G183)</f>
        <v>592.33014425917679</v>
      </c>
    </row>
    <row r="184" spans="1:12" x14ac:dyDescent="0.25">
      <c r="A184">
        <v>910101</v>
      </c>
      <c r="B184">
        <v>14.829999920000001</v>
      </c>
      <c r="C184">
        <v>0.31064998999999999</v>
      </c>
      <c r="D184">
        <v>35.186000819999997</v>
      </c>
      <c r="E184">
        <v>0.27671000000000001</v>
      </c>
      <c r="F184">
        <v>38.056999210000001</v>
      </c>
      <c r="G184">
        <v>0.82789999000000003</v>
      </c>
      <c r="H184">
        <v>31.371000290000001</v>
      </c>
      <c r="J184" s="2">
        <f>TREND(Calibration!$A$2:$A$4,Calibration!$B$2:$B$4,C184)</f>
        <v>350.10544418189988</v>
      </c>
      <c r="K184" s="2">
        <f>TREND(Calibration!$A$2:$A$4,Calibration!$C$2:$C$4,E184)</f>
        <v>643.85455185701835</v>
      </c>
      <c r="L184" s="2">
        <f>TREND(Calibration!$A$2:$A$4,Calibration!$D$2:$D$4,G184)</f>
        <v>599.62958989726212</v>
      </c>
    </row>
    <row r="185" spans="1:12" x14ac:dyDescent="0.25">
      <c r="A185">
        <v>915082</v>
      </c>
      <c r="B185">
        <v>14.850000380000001</v>
      </c>
      <c r="C185">
        <v>0.31280999999999998</v>
      </c>
      <c r="D185">
        <v>35.201000209999997</v>
      </c>
      <c r="E185">
        <v>0.27702999</v>
      </c>
      <c r="F185">
        <v>38.006000520000001</v>
      </c>
      <c r="G185">
        <v>0.82190001000000001</v>
      </c>
      <c r="H185">
        <v>31.3390007</v>
      </c>
      <c r="J185" s="2">
        <f>TREND(Calibration!$A$2:$A$4,Calibration!$B$2:$B$4,C185)</f>
        <v>359.6580985186356</v>
      </c>
      <c r="K185" s="2">
        <f>TREND(Calibration!$A$2:$A$4,Calibration!$C$2:$C$4,E185)</f>
        <v>646.35259332561213</v>
      </c>
      <c r="L185" s="2">
        <f>TREND(Calibration!$A$2:$A$4,Calibration!$D$2:$D$4,G185)</f>
        <v>595.37749155924598</v>
      </c>
    </row>
    <row r="186" spans="1:12" x14ac:dyDescent="0.25">
      <c r="A186">
        <v>920089</v>
      </c>
      <c r="B186">
        <v>14.960000040000001</v>
      </c>
      <c r="C186">
        <v>0.31378999000000002</v>
      </c>
      <c r="D186">
        <v>35.181999210000001</v>
      </c>
      <c r="E186">
        <v>0.27698001</v>
      </c>
      <c r="F186">
        <v>38.006000520000001</v>
      </c>
      <c r="G186">
        <v>0.83060001999999999</v>
      </c>
      <c r="H186">
        <v>31.44799995</v>
      </c>
      <c r="J186" s="2">
        <f>TREND(Calibration!$A$2:$A$4,Calibration!$B$2:$B$4,C186)</f>
        <v>363.99210888129983</v>
      </c>
      <c r="K186" s="2">
        <f>TREND(Calibration!$A$2:$A$4,Calibration!$C$2:$C$4,E186)</f>
        <v>645.96241828076586</v>
      </c>
      <c r="L186" s="2">
        <f>TREND(Calibration!$A$2:$A$4,Calibration!$D$2:$D$4,G186)</f>
        <v>601.54306178810066</v>
      </c>
    </row>
    <row r="187" spans="1:12" x14ac:dyDescent="0.25">
      <c r="A187">
        <v>925082</v>
      </c>
      <c r="B187">
        <v>15.10900021</v>
      </c>
      <c r="C187">
        <v>0.31075998999999999</v>
      </c>
      <c r="D187">
        <v>35.16999817</v>
      </c>
      <c r="E187">
        <v>0.27676001</v>
      </c>
      <c r="F187">
        <v>38.056999210000001</v>
      </c>
      <c r="G187">
        <v>0.83219999</v>
      </c>
      <c r="H187">
        <v>31.413000109999999</v>
      </c>
      <c r="J187" s="2">
        <f>TREND(Calibration!$A$2:$A$4,Calibration!$B$2:$B$4,C187)</f>
        <v>350.59191969684707</v>
      </c>
      <c r="K187" s="2">
        <f>TREND(Calibration!$A$2:$A$4,Calibration!$C$2:$C$4,E187)</f>
        <v>644.24496110057112</v>
      </c>
      <c r="L187" s="2">
        <f>TREND(Calibration!$A$2:$A$4,Calibration!$D$2:$D$4,G187)</f>
        <v>602.6769371973312</v>
      </c>
    </row>
    <row r="188" spans="1:12" x14ac:dyDescent="0.25">
      <c r="A188">
        <v>930081</v>
      </c>
      <c r="B188">
        <v>15.22000027</v>
      </c>
      <c r="C188">
        <v>0.31108001000000002</v>
      </c>
      <c r="D188">
        <v>35.16999817</v>
      </c>
      <c r="E188">
        <v>0.27691999</v>
      </c>
      <c r="F188">
        <v>38.034000399999996</v>
      </c>
      <c r="G188">
        <v>0.83380001999999998</v>
      </c>
      <c r="H188">
        <v>31.364999770000001</v>
      </c>
      <c r="J188" s="2">
        <f>TREND(Calibration!$A$2:$A$4,Calibration!$B$2:$B$4,C188)</f>
        <v>352.00720964496873</v>
      </c>
      <c r="K188" s="2">
        <f>TREND(Calibration!$A$2:$A$4,Calibration!$C$2:$C$4,E188)</f>
        <v>645.49386473551453</v>
      </c>
      <c r="L188" s="2">
        <f>TREND(Calibration!$A$2:$A$4,Calibration!$D$2:$D$4,G188)</f>
        <v>603.81085512768698</v>
      </c>
    </row>
    <row r="189" spans="1:12" x14ac:dyDescent="0.25">
      <c r="A189">
        <v>935096</v>
      </c>
      <c r="B189">
        <v>15.26799965</v>
      </c>
      <c r="C189">
        <v>0.31141001000000001</v>
      </c>
      <c r="D189">
        <v>35.210998539999999</v>
      </c>
      <c r="E189">
        <v>0.27671000000000001</v>
      </c>
      <c r="F189">
        <v>37.973999020000001</v>
      </c>
      <c r="G189">
        <v>0.82840002000000001</v>
      </c>
      <c r="H189">
        <v>31.329999919999999</v>
      </c>
      <c r="J189" s="2">
        <f>TREND(Calibration!$A$2:$A$4,Calibration!$B$2:$B$4,C189)</f>
        <v>353.46663618981006</v>
      </c>
      <c r="K189" s="2">
        <f>TREND(Calibration!$A$2:$A$4,Calibration!$C$2:$C$4,E189)</f>
        <v>643.85455185701835</v>
      </c>
      <c r="L189" s="2">
        <f>TREND(Calibration!$A$2:$A$4,Calibration!$D$2:$D$4,G189)</f>
        <v>599.98395386713503</v>
      </c>
    </row>
    <row r="190" spans="1:12" x14ac:dyDescent="0.25">
      <c r="A190">
        <v>940082</v>
      </c>
      <c r="B190">
        <v>15.28800011</v>
      </c>
      <c r="C190">
        <v>0.31016999000000001</v>
      </c>
      <c r="D190">
        <v>35.17599869</v>
      </c>
      <c r="E190">
        <v>0.27671000000000001</v>
      </c>
      <c r="F190">
        <v>38.025001529999997</v>
      </c>
      <c r="G190">
        <v>0.83329998999999999</v>
      </c>
      <c r="H190">
        <v>31.402999879999999</v>
      </c>
      <c r="J190" s="2">
        <f>TREND(Calibration!$A$2:$A$4,Calibration!$B$2:$B$4,C190)</f>
        <v>347.98264193485807</v>
      </c>
      <c r="K190" s="2">
        <f>TREND(Calibration!$A$2:$A$4,Calibration!$C$2:$C$4,E190)</f>
        <v>643.85455185701835</v>
      </c>
      <c r="L190" s="2">
        <f>TREND(Calibration!$A$2:$A$4,Calibration!$D$2:$D$4,G190)</f>
        <v>603.45649115781407</v>
      </c>
    </row>
    <row r="191" spans="1:12" x14ac:dyDescent="0.25">
      <c r="A191">
        <v>945089</v>
      </c>
      <c r="B191">
        <v>15.210000040000001</v>
      </c>
      <c r="C191">
        <v>0.31134999000000002</v>
      </c>
      <c r="D191">
        <v>35.186000819999997</v>
      </c>
      <c r="E191">
        <v>0.27643999000000002</v>
      </c>
      <c r="F191">
        <v>38.012001040000001</v>
      </c>
      <c r="G191">
        <v>0.83440000000000003</v>
      </c>
      <c r="H191">
        <v>31.31399918</v>
      </c>
      <c r="J191" s="2">
        <f>TREND(Calibration!$A$2:$A$4,Calibration!$B$2:$B$4,C191)</f>
        <v>353.2011974588363</v>
      </c>
      <c r="K191" s="2">
        <f>TREND(Calibration!$A$2:$A$4,Calibration!$C$2:$C$4,E191)</f>
        <v>641.74668543327084</v>
      </c>
      <c r="L191" s="2">
        <f>TREND(Calibration!$A$2:$A$4,Calibration!$D$2:$D$4,G191)</f>
        <v>604.23605220515105</v>
      </c>
    </row>
    <row r="192" spans="1:12" x14ac:dyDescent="0.25">
      <c r="A192">
        <v>950084</v>
      </c>
      <c r="B192">
        <v>15.11299992</v>
      </c>
      <c r="C192">
        <v>0.31108001000000002</v>
      </c>
      <c r="D192">
        <v>35.201000209999997</v>
      </c>
      <c r="E192">
        <v>0.27605998999999998</v>
      </c>
      <c r="F192">
        <v>37.9679985</v>
      </c>
      <c r="G192">
        <v>0.82410002000000004</v>
      </c>
      <c r="H192">
        <v>31.396999359999999</v>
      </c>
      <c r="J192" s="2">
        <f>TREND(Calibration!$A$2:$A$4,Calibration!$B$2:$B$4,C192)</f>
        <v>352.00720964496873</v>
      </c>
      <c r="K192" s="2">
        <f>TREND(Calibration!$A$2:$A$4,Calibration!$C$2:$C$4,E192)</f>
        <v>638.78016848566108</v>
      </c>
      <c r="L192" s="2">
        <f>TREND(Calibration!$A$2:$A$4,Calibration!$D$2:$D$4,G192)</f>
        <v>596.93660656706584</v>
      </c>
    </row>
    <row r="193" spans="1:12" x14ac:dyDescent="0.25">
      <c r="A193">
        <v>955081</v>
      </c>
      <c r="B193">
        <v>15.053999900000001</v>
      </c>
      <c r="C193">
        <v>0.30941001000000001</v>
      </c>
      <c r="D193">
        <v>35.151000979999999</v>
      </c>
      <c r="E193">
        <v>0.27465001</v>
      </c>
      <c r="F193">
        <v>38.034000399999996</v>
      </c>
      <c r="G193">
        <v>0.83810001999999995</v>
      </c>
      <c r="H193">
        <v>31.406999590000002</v>
      </c>
      <c r="J193" s="2">
        <f>TREND(Calibration!$A$2:$A$4,Calibration!$B$2:$B$4,C193)</f>
        <v>344.62162682713529</v>
      </c>
      <c r="K193" s="2">
        <f>TREND(Calibration!$A$2:$A$4,Calibration!$C$2:$C$4,E193)</f>
        <v>627.77298541779123</v>
      </c>
      <c r="L193" s="2">
        <f>TREND(Calibration!$A$2:$A$4,Calibration!$D$2:$D$4,G193)</f>
        <v>606.85820242775617</v>
      </c>
    </row>
    <row r="194" spans="1:12" x14ac:dyDescent="0.25">
      <c r="A194">
        <v>960098</v>
      </c>
      <c r="B194">
        <v>14.95699978</v>
      </c>
      <c r="C194">
        <v>0.31016999000000001</v>
      </c>
      <c r="D194">
        <v>35.17599869</v>
      </c>
      <c r="E194">
        <v>0.27502999</v>
      </c>
      <c r="F194">
        <v>38.04700089</v>
      </c>
      <c r="G194">
        <v>0.83810001999999995</v>
      </c>
      <c r="H194">
        <v>31.431999210000001</v>
      </c>
      <c r="J194" s="2">
        <f>TREND(Calibration!$A$2:$A$4,Calibration!$B$2:$B$4,C194)</f>
        <v>347.98264193485807</v>
      </c>
      <c r="K194" s="2">
        <f>TREND(Calibration!$A$2:$A$4,Calibration!$C$2:$C$4,E194)</f>
        <v>630.73934623292985</v>
      </c>
      <c r="L194" s="2">
        <f>TREND(Calibration!$A$2:$A$4,Calibration!$D$2:$D$4,G194)</f>
        <v>606.85820242775617</v>
      </c>
    </row>
    <row r="195" spans="1:12" x14ac:dyDescent="0.25">
      <c r="A195">
        <v>965088</v>
      </c>
      <c r="B195">
        <v>14.928000450000001</v>
      </c>
      <c r="C195">
        <v>0.31134999000000002</v>
      </c>
      <c r="D195">
        <v>35.179000850000001</v>
      </c>
      <c r="E195">
        <v>0.27476001</v>
      </c>
      <c r="F195">
        <v>38.01499939</v>
      </c>
      <c r="G195">
        <v>0.82730000999999997</v>
      </c>
      <c r="H195">
        <v>31.306999210000001</v>
      </c>
      <c r="J195" s="2">
        <f>TREND(Calibration!$A$2:$A$4,Calibration!$B$2:$B$4,C195)</f>
        <v>353.2011974588363</v>
      </c>
      <c r="K195" s="2">
        <f>TREND(Calibration!$A$2:$A$4,Calibration!$C$2:$C$4,E195)</f>
        <v>628.63171400788838</v>
      </c>
      <c r="L195" s="2">
        <f>TREND(Calibration!$A$2:$A$4,Calibration!$D$2:$D$4,G195)</f>
        <v>599.20439281979793</v>
      </c>
    </row>
    <row r="196" spans="1:12" x14ac:dyDescent="0.25">
      <c r="A196">
        <v>970225</v>
      </c>
      <c r="B196">
        <v>15.01500034</v>
      </c>
      <c r="C196">
        <v>0.31222000999999999</v>
      </c>
      <c r="D196">
        <v>35.147998809999997</v>
      </c>
      <c r="E196">
        <v>0.27487001</v>
      </c>
      <c r="F196">
        <v>38.021999360000002</v>
      </c>
      <c r="G196">
        <v>0.83920002000000005</v>
      </c>
      <c r="H196">
        <v>31.3390007</v>
      </c>
      <c r="J196" s="2">
        <f>TREND(Calibration!$A$2:$A$4,Calibration!$B$2:$B$4,C196)</f>
        <v>357.04886498169344</v>
      </c>
      <c r="K196" s="2">
        <f>TREND(Calibration!$A$2:$A$4,Calibration!$C$2:$C$4,E196)</f>
        <v>629.49044259798598</v>
      </c>
      <c r="L196" s="2">
        <f>TREND(Calibration!$A$2:$A$4,Calibration!$D$2:$D$4,G196)</f>
        <v>607.63775638823904</v>
      </c>
    </row>
    <row r="197" spans="1:12" x14ac:dyDescent="0.25">
      <c r="A197">
        <v>975082</v>
      </c>
      <c r="B197">
        <v>15.105999949999999</v>
      </c>
      <c r="C197">
        <v>0.31211000999999999</v>
      </c>
      <c r="D197">
        <v>35.17599869</v>
      </c>
      <c r="E197">
        <v>0.27545999999999998</v>
      </c>
      <c r="F197">
        <v>37.973999020000001</v>
      </c>
      <c r="G197">
        <v>0.82520002000000003</v>
      </c>
      <c r="H197">
        <v>31.371000290000001</v>
      </c>
      <c r="J197" s="2">
        <f>TREND(Calibration!$A$2:$A$4,Calibration!$B$2:$B$4,C197)</f>
        <v>356.56238946674625</v>
      </c>
      <c r="K197" s="2">
        <f>TREND(Calibration!$A$2:$A$4,Calibration!$C$2:$C$4,E197)</f>
        <v>634.09627242409192</v>
      </c>
      <c r="L197" s="2">
        <f>TREND(Calibration!$A$2:$A$4,Calibration!$D$2:$D$4,G197)</f>
        <v>597.7161605275486</v>
      </c>
    </row>
    <row r="198" spans="1:12" x14ac:dyDescent="0.25">
      <c r="A198">
        <v>980081</v>
      </c>
      <c r="B198">
        <v>15.184000019999999</v>
      </c>
      <c r="C198">
        <v>0.31253998999999999</v>
      </c>
      <c r="D198">
        <v>35.147998809999997</v>
      </c>
      <c r="E198">
        <v>0.27529999999999999</v>
      </c>
      <c r="F198">
        <v>37.990001679999999</v>
      </c>
      <c r="G198">
        <v>0.82569999000000005</v>
      </c>
      <c r="H198">
        <v>31.399999619999999</v>
      </c>
      <c r="J198" s="2">
        <f>TREND(Calibration!$A$2:$A$4,Calibration!$B$2:$B$4,C198)</f>
        <v>358.4639780296277</v>
      </c>
      <c r="K198" s="2">
        <f>TREND(Calibration!$A$2:$A$4,Calibration!$C$2:$C$4,E198)</f>
        <v>632.84721265667736</v>
      </c>
      <c r="L198" s="2">
        <f>TREND(Calibration!$A$2:$A$4,Calibration!$D$2:$D$4,G198)</f>
        <v>598.07048197629649</v>
      </c>
    </row>
    <row r="199" spans="1:12" x14ac:dyDescent="0.25">
      <c r="A199">
        <v>985082</v>
      </c>
      <c r="B199">
        <v>15.31099987</v>
      </c>
      <c r="C199">
        <v>0.31291999999999998</v>
      </c>
      <c r="D199">
        <v>35.140998840000002</v>
      </c>
      <c r="E199">
        <v>0.27507999999999999</v>
      </c>
      <c r="F199">
        <v>38.056999210000001</v>
      </c>
      <c r="G199">
        <v>0.84030002000000004</v>
      </c>
      <c r="H199">
        <v>31.420000080000001</v>
      </c>
      <c r="J199" s="2">
        <f>TREND(Calibration!$A$2:$A$4,Calibration!$B$2:$B$4,C199)</f>
        <v>360.14457403358278</v>
      </c>
      <c r="K199" s="2">
        <f>TREND(Calibration!$A$2:$A$4,Calibration!$C$2:$C$4,E199)</f>
        <v>631.12975547648216</v>
      </c>
      <c r="L199" s="2">
        <f>TREND(Calibration!$A$2:$A$4,Calibration!$D$2:$D$4,G199)</f>
        <v>608.4173103487218</v>
      </c>
    </row>
    <row r="200" spans="1:12" x14ac:dyDescent="0.25">
      <c r="A200">
        <v>990082</v>
      </c>
      <c r="B200">
        <v>15.25199986</v>
      </c>
      <c r="C200">
        <v>0.31378999000000002</v>
      </c>
      <c r="D200">
        <v>35.151000979999999</v>
      </c>
      <c r="E200">
        <v>0.27465001</v>
      </c>
      <c r="F200">
        <v>38.025001529999997</v>
      </c>
      <c r="G200">
        <v>0.82630002000000002</v>
      </c>
      <c r="H200">
        <v>31.31699944</v>
      </c>
      <c r="J200" s="2">
        <f>TREND(Calibration!$A$2:$A$4,Calibration!$B$2:$B$4,C200)</f>
        <v>363.99210888129983</v>
      </c>
      <c r="K200" s="2">
        <f>TREND(Calibration!$A$2:$A$4,Calibration!$C$2:$C$4,E200)</f>
        <v>627.77298541779123</v>
      </c>
      <c r="L200" s="2">
        <f>TREND(Calibration!$A$2:$A$4,Calibration!$D$2:$D$4,G200)</f>
        <v>598.49571448803147</v>
      </c>
    </row>
    <row r="201" spans="1:12" x14ac:dyDescent="0.25">
      <c r="A201">
        <v>995081</v>
      </c>
      <c r="B201">
        <v>15.194000239999999</v>
      </c>
      <c r="C201">
        <v>0.31233000999999999</v>
      </c>
      <c r="D201">
        <v>35.186000819999997</v>
      </c>
      <c r="E201">
        <v>0.27476001</v>
      </c>
      <c r="F201">
        <v>37.980998990000003</v>
      </c>
      <c r="G201">
        <v>0.82899999999999996</v>
      </c>
      <c r="H201">
        <v>31.298000340000002</v>
      </c>
      <c r="J201" s="2">
        <f>TREND(Calibration!$A$2:$A$4,Calibration!$B$2:$B$4,C201)</f>
        <v>357.53534049664063</v>
      </c>
      <c r="K201" s="2">
        <f>TREND(Calibration!$A$2:$A$4,Calibration!$C$2:$C$4,E201)</f>
        <v>628.63171400788838</v>
      </c>
      <c r="L201" s="2">
        <f>TREND(Calibration!$A$2:$A$4,Calibration!$D$2:$D$4,G201)</f>
        <v>600.40915094459899</v>
      </c>
    </row>
    <row r="202" spans="1:12" x14ac:dyDescent="0.25">
      <c r="A202">
        <v>1000081</v>
      </c>
      <c r="B202">
        <v>15.102999690000001</v>
      </c>
      <c r="C202">
        <v>0.31130001000000002</v>
      </c>
      <c r="D202">
        <v>35.16999817</v>
      </c>
      <c r="E202">
        <v>0.27534999999999998</v>
      </c>
      <c r="F202">
        <v>38.01499939</v>
      </c>
      <c r="G202">
        <v>0.82730000999999997</v>
      </c>
      <c r="H202">
        <v>31.294000629999999</v>
      </c>
      <c r="J202" s="2">
        <f>TREND(Calibration!$A$2:$A$4,Calibration!$B$2:$B$4,C202)</f>
        <v>352.9801606748631</v>
      </c>
      <c r="K202" s="2">
        <f>TREND(Calibration!$A$2:$A$4,Calibration!$C$2:$C$4,E202)</f>
        <v>633.23754383399432</v>
      </c>
      <c r="L202" s="2">
        <f>TREND(Calibration!$A$2:$A$4,Calibration!$D$2:$D$4,G202)</f>
        <v>599.20439281979793</v>
      </c>
    </row>
    <row r="203" spans="1:12" x14ac:dyDescent="0.25">
      <c r="A203">
        <v>1005088</v>
      </c>
      <c r="B203">
        <v>15.05799961</v>
      </c>
      <c r="C203">
        <v>0.31913998999999998</v>
      </c>
      <c r="D203">
        <v>35.16999817</v>
      </c>
      <c r="E203">
        <v>0.27632999000000003</v>
      </c>
      <c r="F203">
        <v>38</v>
      </c>
      <c r="G203">
        <v>0.83329998999999999</v>
      </c>
      <c r="H203">
        <v>31.39100075</v>
      </c>
      <c r="J203" s="2">
        <f>TREND(Calibration!$A$2:$A$4,Calibration!$B$2:$B$4,C203)</f>
        <v>387.65250892645508</v>
      </c>
      <c r="K203" s="2">
        <f>TREND(Calibration!$A$2:$A$4,Calibration!$C$2:$C$4,E203)</f>
        <v>640.8879568431737</v>
      </c>
      <c r="L203" s="2">
        <f>TREND(Calibration!$A$2:$A$4,Calibration!$D$2:$D$4,G203)</f>
        <v>603.45649115781407</v>
      </c>
    </row>
    <row r="204" spans="1:12" x14ac:dyDescent="0.25">
      <c r="A204">
        <v>1010145</v>
      </c>
      <c r="B204">
        <v>14.95699978</v>
      </c>
      <c r="C204">
        <v>0.31481000999999997</v>
      </c>
      <c r="D204">
        <v>35.1570015</v>
      </c>
      <c r="E204">
        <v>0.27632999000000003</v>
      </c>
      <c r="F204">
        <v>38.019001009999997</v>
      </c>
      <c r="G204">
        <v>0.83490001999999996</v>
      </c>
      <c r="H204">
        <v>31.291000369999999</v>
      </c>
      <c r="J204" s="2">
        <f>TREND(Calibration!$A$2:$A$4,Calibration!$B$2:$B$4,C204)</f>
        <v>368.50315210635745</v>
      </c>
      <c r="K204" s="2">
        <f>TREND(Calibration!$A$2:$A$4,Calibration!$C$2:$C$4,E204)</f>
        <v>640.8879568431737</v>
      </c>
      <c r="L204" s="2">
        <f>TREND(Calibration!$A$2:$A$4,Calibration!$D$2:$D$4,G204)</f>
        <v>604.59040908816974</v>
      </c>
    </row>
    <row r="205" spans="1:12" x14ac:dyDescent="0.25">
      <c r="A205">
        <v>1015178</v>
      </c>
      <c r="B205">
        <v>15.00199986</v>
      </c>
      <c r="C205">
        <v>0.31417</v>
      </c>
      <c r="D205">
        <v>35.116001130000001</v>
      </c>
      <c r="E205">
        <v>0.27660000000000001</v>
      </c>
      <c r="F205">
        <v>38.037998199999997</v>
      </c>
      <c r="G205">
        <v>0.84189999000000004</v>
      </c>
      <c r="H205">
        <v>31.364999770000001</v>
      </c>
      <c r="J205" s="2">
        <f>TREND(Calibration!$A$2:$A$4,Calibration!$B$2:$B$4,C205)</f>
        <v>365.67270488525469</v>
      </c>
      <c r="K205" s="2">
        <f>TREND(Calibration!$A$2:$A$4,Calibration!$C$2:$C$4,E205)</f>
        <v>642.99582326692075</v>
      </c>
      <c r="L205" s="2">
        <f>TREND(Calibration!$A$2:$A$4,Calibration!$D$2:$D$4,G205)</f>
        <v>609.55118575795245</v>
      </c>
    </row>
    <row r="206" spans="1:12" x14ac:dyDescent="0.25">
      <c r="A206">
        <v>1020082</v>
      </c>
      <c r="B206">
        <v>15.06700039</v>
      </c>
      <c r="C206">
        <v>0.31130001000000002</v>
      </c>
      <c r="D206">
        <v>35.125</v>
      </c>
      <c r="E206">
        <v>0.27627000000000002</v>
      </c>
      <c r="F206">
        <v>38.021999360000002</v>
      </c>
      <c r="G206">
        <v>0.83380001999999998</v>
      </c>
      <c r="H206">
        <v>31.393999099999998</v>
      </c>
      <c r="J206" s="2">
        <f>TREND(Calibration!$A$2:$A$4,Calibration!$B$2:$B$4,C206)</f>
        <v>352.9801606748631</v>
      </c>
      <c r="K206" s="2">
        <f>TREND(Calibration!$A$2:$A$4,Calibration!$C$2:$C$4,E206)</f>
        <v>640.41963749662841</v>
      </c>
      <c r="L206" s="2">
        <f>TREND(Calibration!$A$2:$A$4,Calibration!$D$2:$D$4,G206)</f>
        <v>603.81085512768698</v>
      </c>
    </row>
    <row r="207" spans="1:12" x14ac:dyDescent="0.25">
      <c r="A207">
        <v>1025083</v>
      </c>
      <c r="B207">
        <v>15.11600018</v>
      </c>
      <c r="C207">
        <v>0.31032999999999999</v>
      </c>
      <c r="D207">
        <v>35.151000979999999</v>
      </c>
      <c r="E207">
        <v>0.27627000000000002</v>
      </c>
      <c r="F207">
        <v>38.037998199999997</v>
      </c>
      <c r="G207">
        <v>0.83600003000000001</v>
      </c>
      <c r="H207">
        <v>31.31399918</v>
      </c>
      <c r="J207" s="2">
        <f>TREND(Calibration!$A$2:$A$4,Calibration!$B$2:$B$4,C207)</f>
        <v>348.69028690891878</v>
      </c>
      <c r="K207" s="2">
        <f>TREND(Calibration!$A$2:$A$4,Calibration!$C$2:$C$4,E207)</f>
        <v>640.41963749662841</v>
      </c>
      <c r="L207" s="2">
        <f>TREND(Calibration!$A$2:$A$4,Calibration!$D$2:$D$4,G207)</f>
        <v>605.36997013550683</v>
      </c>
    </row>
    <row r="208" spans="1:12" x14ac:dyDescent="0.25">
      <c r="A208">
        <v>1030081</v>
      </c>
      <c r="B208">
        <v>15.180999760000001</v>
      </c>
      <c r="C208">
        <v>0.30875998999999998</v>
      </c>
      <c r="D208">
        <v>35.147998809999997</v>
      </c>
      <c r="E208">
        <v>0.27599998999999997</v>
      </c>
      <c r="F208">
        <v>37.984001159999998</v>
      </c>
      <c r="G208">
        <v>0.83329998999999999</v>
      </c>
      <c r="H208">
        <v>31.309999470000001</v>
      </c>
      <c r="J208" s="2">
        <f>TREND(Calibration!$A$2:$A$4,Calibration!$B$2:$B$4,C208)</f>
        <v>341.74691033417207</v>
      </c>
      <c r="K208" s="2">
        <f>TREND(Calibration!$A$2:$A$4,Calibration!$C$2:$C$4,E208)</f>
        <v>638.31177107288045</v>
      </c>
      <c r="L208" s="2">
        <f>TREND(Calibration!$A$2:$A$4,Calibration!$D$2:$D$4,G208)</f>
        <v>603.45649115781407</v>
      </c>
    </row>
    <row r="209" spans="1:12" x14ac:dyDescent="0.25">
      <c r="A209">
        <v>1035081</v>
      </c>
      <c r="B209">
        <v>15.25899982</v>
      </c>
      <c r="C209">
        <v>0.30832999999999999</v>
      </c>
      <c r="D209">
        <v>35.112998959999999</v>
      </c>
      <c r="E209">
        <v>0.27605998999999998</v>
      </c>
      <c r="F209">
        <v>37.980998990000003</v>
      </c>
      <c r="G209">
        <v>0.83060001999999999</v>
      </c>
      <c r="H209">
        <v>31.32600021</v>
      </c>
      <c r="J209" s="2">
        <f>TREND(Calibration!$A$2:$A$4,Calibration!$B$2:$B$4,C209)</f>
        <v>339.84527754624378</v>
      </c>
      <c r="K209" s="2">
        <f>TREND(Calibration!$A$2:$A$4,Calibration!$C$2:$C$4,E209)</f>
        <v>638.78016848566108</v>
      </c>
      <c r="L209" s="2">
        <f>TREND(Calibration!$A$2:$A$4,Calibration!$D$2:$D$4,G209)</f>
        <v>601.54306178810066</v>
      </c>
    </row>
    <row r="210" spans="1:12" x14ac:dyDescent="0.25">
      <c r="A210">
        <v>1040081</v>
      </c>
      <c r="B210">
        <v>15.24600029</v>
      </c>
      <c r="C210">
        <v>0.31038000999999998</v>
      </c>
      <c r="D210">
        <v>35.140998840000002</v>
      </c>
      <c r="E210">
        <v>0.27534999999999998</v>
      </c>
      <c r="F210">
        <v>38.012001040000001</v>
      </c>
      <c r="G210">
        <v>0.83060001999999999</v>
      </c>
      <c r="H210">
        <v>31.32299995</v>
      </c>
      <c r="J210" s="2">
        <f>TREND(Calibration!$A$2:$A$4,Calibration!$B$2:$B$4,C210)</f>
        <v>348.91145636803253</v>
      </c>
      <c r="K210" s="2">
        <f>TREND(Calibration!$A$2:$A$4,Calibration!$C$2:$C$4,E210)</f>
        <v>633.23754383399432</v>
      </c>
      <c r="L210" s="2">
        <f>TREND(Calibration!$A$2:$A$4,Calibration!$D$2:$D$4,G210)</f>
        <v>601.54306178810066</v>
      </c>
    </row>
    <row r="211" spans="1:12" x14ac:dyDescent="0.25">
      <c r="A211">
        <v>1045094</v>
      </c>
      <c r="B211">
        <v>15.17399979</v>
      </c>
      <c r="C211">
        <v>0.31005999000000001</v>
      </c>
      <c r="D211">
        <v>35.147998809999997</v>
      </c>
      <c r="E211">
        <v>0.27534999999999998</v>
      </c>
      <c r="F211">
        <v>38.01499939</v>
      </c>
      <c r="G211">
        <v>0.83539998999999998</v>
      </c>
      <c r="H211">
        <v>31.35899925</v>
      </c>
      <c r="J211" s="2">
        <f>TREND(Calibration!$A$2:$A$4,Calibration!$B$2:$B$4,C211)</f>
        <v>347.49616641991088</v>
      </c>
      <c r="K211" s="2">
        <f>TREND(Calibration!$A$2:$A$4,Calibration!$C$2:$C$4,E211)</f>
        <v>633.23754383399432</v>
      </c>
      <c r="L211" s="2">
        <f>TREND(Calibration!$A$2:$A$4,Calibration!$D$2:$D$4,G211)</f>
        <v>604.94473053691763</v>
      </c>
    </row>
    <row r="212" spans="1:12" x14ac:dyDescent="0.25">
      <c r="A212">
        <v>1050082</v>
      </c>
      <c r="B212">
        <v>15.09000015</v>
      </c>
      <c r="C212">
        <v>0.31134999000000002</v>
      </c>
      <c r="D212">
        <v>35.112998959999999</v>
      </c>
      <c r="E212">
        <v>0.27524999</v>
      </c>
      <c r="F212">
        <v>38.069000240000001</v>
      </c>
      <c r="G212">
        <v>0.84249996999999999</v>
      </c>
      <c r="H212">
        <v>31.333000179999999</v>
      </c>
      <c r="J212" s="2">
        <f>TREND(Calibration!$A$2:$A$4,Calibration!$B$2:$B$4,C212)</f>
        <v>353.2011974588363</v>
      </c>
      <c r="K212" s="2">
        <f>TREND(Calibration!$A$2:$A$4,Calibration!$C$2:$C$4,E212)</f>
        <v>632.45680341312504</v>
      </c>
      <c r="L212" s="2">
        <f>TREND(Calibration!$A$2:$A$4,Calibration!$D$2:$D$4,G212)</f>
        <v>609.97638283541653</v>
      </c>
    </row>
    <row r="213" spans="1:12" x14ac:dyDescent="0.25">
      <c r="A213">
        <v>1055114</v>
      </c>
      <c r="B213">
        <v>14.963999749999999</v>
      </c>
      <c r="C213">
        <v>0.31280999999999998</v>
      </c>
      <c r="D213">
        <v>35.109001159999998</v>
      </c>
      <c r="E213">
        <v>0.27502999</v>
      </c>
      <c r="F213">
        <v>38.034000399999996</v>
      </c>
      <c r="G213">
        <v>0.83380001999999998</v>
      </c>
      <c r="H213">
        <v>31.268999099999998</v>
      </c>
      <c r="J213" s="2">
        <f>TREND(Calibration!$A$2:$A$4,Calibration!$B$2:$B$4,C213)</f>
        <v>359.6580985186356</v>
      </c>
      <c r="K213" s="2">
        <f>TREND(Calibration!$A$2:$A$4,Calibration!$C$2:$C$4,E213)</f>
        <v>630.73934623292985</v>
      </c>
      <c r="L213" s="2">
        <f>TREND(Calibration!$A$2:$A$4,Calibration!$D$2:$D$4,G213)</f>
        <v>603.81085512768698</v>
      </c>
    </row>
    <row r="214" spans="1:12" x14ac:dyDescent="0.25">
      <c r="A214">
        <v>1060081</v>
      </c>
      <c r="B214">
        <v>14.90499973</v>
      </c>
      <c r="C214">
        <v>0.31189001</v>
      </c>
      <c r="D214">
        <v>35.140998840000002</v>
      </c>
      <c r="E214">
        <v>0.27406001000000002</v>
      </c>
      <c r="F214">
        <v>37.995998380000003</v>
      </c>
      <c r="G214">
        <v>0.83270001000000005</v>
      </c>
      <c r="H214">
        <v>31.246000290000001</v>
      </c>
      <c r="J214" s="2">
        <f>TREND(Calibration!$A$2:$A$4,Calibration!$B$2:$B$4,C214)</f>
        <v>355.58943843685211</v>
      </c>
      <c r="K214" s="2">
        <f>TREND(Calibration!$A$2:$A$4,Calibration!$C$2:$C$4,E214)</f>
        <v>623.16707752544994</v>
      </c>
      <c r="L214" s="2">
        <f>TREND(Calibration!$A$2:$A$4,Calibration!$D$2:$D$4,G214)</f>
        <v>603.03129408034999</v>
      </c>
    </row>
    <row r="215" spans="1:12" x14ac:dyDescent="0.25">
      <c r="A215">
        <v>1065084</v>
      </c>
      <c r="B215">
        <v>14.946999549999999</v>
      </c>
      <c r="C215">
        <v>0.31162000000000001</v>
      </c>
      <c r="D215">
        <v>35.099998470000003</v>
      </c>
      <c r="E215">
        <v>0.27438000000000001</v>
      </c>
      <c r="F215">
        <v>38.008998869999999</v>
      </c>
      <c r="G215">
        <v>0.83380001999999998</v>
      </c>
      <c r="H215">
        <v>31.333000179999999</v>
      </c>
      <c r="J215" s="2">
        <f>TREND(Calibration!$A$2:$A$4,Calibration!$B$2:$B$4,C215)</f>
        <v>354.39531794784421</v>
      </c>
      <c r="K215" s="2">
        <f>TREND(Calibration!$A$2:$A$4,Calibration!$C$2:$C$4,E215)</f>
        <v>625.66511899404372</v>
      </c>
      <c r="L215" s="2">
        <f>TREND(Calibration!$A$2:$A$4,Calibration!$D$2:$D$4,G215)</f>
        <v>603.81085512768698</v>
      </c>
    </row>
    <row r="216" spans="1:12" x14ac:dyDescent="0.25">
      <c r="A216">
        <v>1070090</v>
      </c>
      <c r="B216">
        <v>14.975999829999999</v>
      </c>
      <c r="C216">
        <v>0.31060000999999998</v>
      </c>
      <c r="D216">
        <v>35.105998990000003</v>
      </c>
      <c r="E216">
        <v>0.27465001</v>
      </c>
      <c r="F216">
        <v>38.021999360000002</v>
      </c>
      <c r="G216">
        <v>0.82520002000000003</v>
      </c>
      <c r="H216">
        <v>31.249000550000002</v>
      </c>
      <c r="J216" s="2">
        <f>TREND(Calibration!$A$2:$A$4,Calibration!$B$2:$B$4,C216)</f>
        <v>349.88440739792668</v>
      </c>
      <c r="K216" s="2">
        <f>TREND(Calibration!$A$2:$A$4,Calibration!$C$2:$C$4,E216)</f>
        <v>627.77298541779123</v>
      </c>
      <c r="L216" s="2">
        <f>TREND(Calibration!$A$2:$A$4,Calibration!$D$2:$D$4,G216)</f>
        <v>597.7161605275486</v>
      </c>
    </row>
    <row r="217" spans="1:12" x14ac:dyDescent="0.25">
      <c r="A217">
        <v>1075089</v>
      </c>
      <c r="B217">
        <v>15.053999900000001</v>
      </c>
      <c r="C217">
        <v>0.30454001000000003</v>
      </c>
      <c r="D217">
        <v>35.099998470000003</v>
      </c>
      <c r="E217">
        <v>0.27507999999999999</v>
      </c>
      <c r="F217">
        <v>38.002998349999999</v>
      </c>
      <c r="G217">
        <v>0.83060001999999999</v>
      </c>
      <c r="H217">
        <v>31.274999619999999</v>
      </c>
      <c r="J217" s="2">
        <f>TREND(Calibration!$A$2:$A$4,Calibration!$B$2:$B$4,C217)</f>
        <v>323.08402902902185</v>
      </c>
      <c r="K217" s="2">
        <f>TREND(Calibration!$A$2:$A$4,Calibration!$C$2:$C$4,E217)</f>
        <v>631.12975547648216</v>
      </c>
      <c r="L217" s="2">
        <f>TREND(Calibration!$A$2:$A$4,Calibration!$D$2:$D$4,G217)</f>
        <v>601.54306178810066</v>
      </c>
    </row>
    <row r="218" spans="1:12" x14ac:dyDescent="0.25">
      <c r="A218">
        <v>1080097</v>
      </c>
      <c r="B218">
        <v>15.225999829999999</v>
      </c>
      <c r="C218">
        <v>0.30972999000000001</v>
      </c>
      <c r="D218">
        <v>35.094001769999998</v>
      </c>
      <c r="E218">
        <v>0.27534999999999998</v>
      </c>
      <c r="F218">
        <v>38.041000369999999</v>
      </c>
      <c r="G218">
        <v>0.84619999000000001</v>
      </c>
      <c r="H218">
        <v>31.346000669999999</v>
      </c>
      <c r="J218" s="2">
        <f>TREND(Calibration!$A$2:$A$4,Calibration!$B$2:$B$4,C218)</f>
        <v>346.03673987506954</v>
      </c>
      <c r="K218" s="2">
        <f>TREND(Calibration!$A$2:$A$4,Calibration!$C$2:$C$4,E218)</f>
        <v>633.23754383399432</v>
      </c>
      <c r="L218" s="2">
        <f>TREND(Calibration!$A$2:$A$4,Calibration!$D$2:$D$4,G218)</f>
        <v>612.59853305802164</v>
      </c>
    </row>
    <row r="219" spans="1:12" x14ac:dyDescent="0.25">
      <c r="A219">
        <v>1085082</v>
      </c>
      <c r="B219">
        <v>15.274999619999999</v>
      </c>
      <c r="C219">
        <v>0.31946000000000002</v>
      </c>
      <c r="D219">
        <v>35.083999630000001</v>
      </c>
      <c r="E219">
        <v>0.27638000000000001</v>
      </c>
      <c r="F219">
        <v>38.049999239999998</v>
      </c>
      <c r="G219">
        <v>0.84519999999999995</v>
      </c>
      <c r="H219">
        <v>31.336000439999999</v>
      </c>
      <c r="J219" s="2">
        <f>TREND(Calibration!$A$2:$A$4,Calibration!$B$2:$B$4,C219)</f>
        <v>389.06775464953012</v>
      </c>
      <c r="K219" s="2">
        <f>TREND(Calibration!$A$2:$A$4,Calibration!$C$2:$C$4,E219)</f>
        <v>641.27836608672601</v>
      </c>
      <c r="L219" s="2">
        <f>TREND(Calibration!$A$2:$A$4,Calibration!$D$2:$D$4,G219)</f>
        <v>611.88985472625507</v>
      </c>
    </row>
    <row r="220" spans="1:12" x14ac:dyDescent="0.25">
      <c r="A220">
        <v>1090081</v>
      </c>
      <c r="B220">
        <v>15.24600029</v>
      </c>
      <c r="C220">
        <v>0.31546000000000002</v>
      </c>
      <c r="D220">
        <v>35.083999630000001</v>
      </c>
      <c r="E220">
        <v>0.27632999000000003</v>
      </c>
      <c r="F220">
        <v>38.025001529999997</v>
      </c>
      <c r="G220">
        <v>0.84189999000000004</v>
      </c>
      <c r="H220">
        <v>31.364999770000001</v>
      </c>
      <c r="J220" s="2">
        <f>TREND(Calibration!$A$2:$A$4,Calibration!$B$2:$B$4,C220)</f>
        <v>371.37773592418012</v>
      </c>
      <c r="K220" s="2">
        <f>TREND(Calibration!$A$2:$A$4,Calibration!$C$2:$C$4,E220)</f>
        <v>640.8879568431737</v>
      </c>
      <c r="L220" s="2">
        <f>TREND(Calibration!$A$2:$A$4,Calibration!$D$2:$D$4,G220)</f>
        <v>609.55118575795245</v>
      </c>
    </row>
    <row r="221" spans="1:12" x14ac:dyDescent="0.25">
      <c r="A221">
        <v>1095081</v>
      </c>
      <c r="B221">
        <v>15.16800022</v>
      </c>
      <c r="C221">
        <v>0.31507998999999998</v>
      </c>
      <c r="D221">
        <v>35.068000789999999</v>
      </c>
      <c r="E221">
        <v>0.27691999</v>
      </c>
      <c r="F221">
        <v>38.060001370000002</v>
      </c>
      <c r="G221">
        <v>0.83710002999999999</v>
      </c>
      <c r="H221">
        <v>31.375</v>
      </c>
      <c r="J221" s="2">
        <f>TREND(Calibration!$A$2:$A$4,Calibration!$B$2:$B$4,C221)</f>
        <v>369.6971399202248</v>
      </c>
      <c r="K221" s="2">
        <f>TREND(Calibration!$A$2:$A$4,Calibration!$C$2:$C$4,E221)</f>
        <v>645.49386473551453</v>
      </c>
      <c r="L221" s="2">
        <f>TREND(Calibration!$A$2:$A$4,Calibration!$D$2:$D$4,G221)</f>
        <v>606.14952409598959</v>
      </c>
    </row>
    <row r="222" spans="1:12" x14ac:dyDescent="0.25">
      <c r="A222">
        <v>1100087</v>
      </c>
      <c r="B222">
        <v>15.09000015</v>
      </c>
      <c r="C222">
        <v>0.31935000000000002</v>
      </c>
      <c r="D222">
        <v>35.075000760000002</v>
      </c>
      <c r="E222">
        <v>0.27691999</v>
      </c>
      <c r="F222">
        <v>38.043998719999998</v>
      </c>
      <c r="G222">
        <v>0.84460002000000001</v>
      </c>
      <c r="H222">
        <v>31.37800026</v>
      </c>
      <c r="J222" s="2">
        <f>TREND(Calibration!$A$2:$A$4,Calibration!$B$2:$B$4,C222)</f>
        <v>388.58127913458293</v>
      </c>
      <c r="K222" s="2">
        <f>TREND(Calibration!$A$2:$A$4,Calibration!$C$2:$C$4,E222)</f>
        <v>645.49386473551453</v>
      </c>
      <c r="L222" s="2">
        <f>TREND(Calibration!$A$2:$A$4,Calibration!$D$2:$D$4,G222)</f>
        <v>611.46465764879099</v>
      </c>
    </row>
    <row r="223" spans="1:12" x14ac:dyDescent="0.25">
      <c r="A223">
        <v>1105081</v>
      </c>
      <c r="B223">
        <v>14.972999570000001</v>
      </c>
      <c r="C223">
        <v>0.31540998999999997</v>
      </c>
      <c r="D223">
        <v>35.083999630000001</v>
      </c>
      <c r="E223">
        <v>0.27702999</v>
      </c>
      <c r="F223">
        <v>38.01499939</v>
      </c>
      <c r="G223">
        <v>0.83979999999999999</v>
      </c>
      <c r="H223">
        <v>31.35899925</v>
      </c>
      <c r="J223" s="2">
        <f>TREND(Calibration!$A$2:$A$4,Calibration!$B$2:$B$4,C223)</f>
        <v>371.15656646506613</v>
      </c>
      <c r="K223" s="2">
        <f>TREND(Calibration!$A$2:$A$4,Calibration!$C$2:$C$4,E223)</f>
        <v>646.35259332561213</v>
      </c>
      <c r="L223" s="2">
        <f>TREND(Calibration!$A$2:$A$4,Calibration!$D$2:$D$4,G223)</f>
        <v>608.062953465703</v>
      </c>
    </row>
    <row r="224" spans="1:12" x14ac:dyDescent="0.25">
      <c r="A224">
        <v>1110082</v>
      </c>
      <c r="B224">
        <v>14.972999570000001</v>
      </c>
      <c r="C224">
        <v>0.31253998999999999</v>
      </c>
      <c r="D224">
        <v>35.090000150000002</v>
      </c>
      <c r="E224">
        <v>0.27740999999999999</v>
      </c>
      <c r="F224">
        <v>38.076000209999997</v>
      </c>
      <c r="G224">
        <v>0.84789996999999995</v>
      </c>
      <c r="H224">
        <v>31.351999280000001</v>
      </c>
      <c r="J224" s="2">
        <f>TREND(Calibration!$A$2:$A$4,Calibration!$B$2:$B$4,C224)</f>
        <v>358.4639780296277</v>
      </c>
      <c r="K224" s="2">
        <f>TREND(Calibration!$A$2:$A$4,Calibration!$C$2:$C$4,E224)</f>
        <v>649.31918833945724</v>
      </c>
      <c r="L224" s="2">
        <f>TREND(Calibration!$A$2:$A$4,Calibration!$D$2:$D$4,G224)</f>
        <v>613.80328409596848</v>
      </c>
    </row>
    <row r="225" spans="1:12" x14ac:dyDescent="0.25">
      <c r="A225">
        <v>1115083</v>
      </c>
      <c r="B225">
        <v>14.960000040000001</v>
      </c>
      <c r="C225">
        <v>0.31286999999999998</v>
      </c>
      <c r="D225">
        <v>35.094001769999998</v>
      </c>
      <c r="E225">
        <v>0.27740999999999999</v>
      </c>
      <c r="F225">
        <v>38.041000369999999</v>
      </c>
      <c r="G225">
        <v>0.83219999</v>
      </c>
      <c r="H225">
        <v>31.274999619999999</v>
      </c>
      <c r="J225" s="2">
        <f>TREND(Calibration!$A$2:$A$4,Calibration!$B$2:$B$4,C225)</f>
        <v>359.92344879951588</v>
      </c>
      <c r="K225" s="2">
        <f>TREND(Calibration!$A$2:$A$4,Calibration!$C$2:$C$4,E225)</f>
        <v>649.31918833945724</v>
      </c>
      <c r="L225" s="2">
        <f>TREND(Calibration!$A$2:$A$4,Calibration!$D$2:$D$4,G225)</f>
        <v>602.6769371973312</v>
      </c>
    </row>
    <row r="226" spans="1:12" x14ac:dyDescent="0.25">
      <c r="A226">
        <v>1120170</v>
      </c>
      <c r="B226">
        <v>15.05799961</v>
      </c>
      <c r="C226">
        <v>0.31325001000000002</v>
      </c>
      <c r="D226">
        <v>35.055999759999999</v>
      </c>
      <c r="E226">
        <v>0.27800000000000002</v>
      </c>
      <c r="F226">
        <v>38.030998230000002</v>
      </c>
      <c r="G226">
        <v>0.84249996999999999</v>
      </c>
      <c r="H226">
        <v>31.31999969</v>
      </c>
      <c r="J226" s="2">
        <f>TREND(Calibration!$A$2:$A$4,Calibration!$B$2:$B$4,C226)</f>
        <v>361.6040448034712</v>
      </c>
      <c r="K226" s="2">
        <f>TREND(Calibration!$A$2:$A$4,Calibration!$C$2:$C$4,E226)</f>
        <v>653.92509623179853</v>
      </c>
      <c r="L226" s="2">
        <f>TREND(Calibration!$A$2:$A$4,Calibration!$D$2:$D$4,G226)</f>
        <v>609.97638283541653</v>
      </c>
    </row>
    <row r="227" spans="1:12" x14ac:dyDescent="0.25">
      <c r="A227">
        <v>1125225</v>
      </c>
      <c r="B227">
        <v>15.178000450000001</v>
      </c>
      <c r="C227">
        <v>0.31244000999999999</v>
      </c>
      <c r="D227">
        <v>35.103000639999998</v>
      </c>
      <c r="E227">
        <v>0.27833000000000002</v>
      </c>
      <c r="F227">
        <v>38.043998719999998</v>
      </c>
      <c r="G227">
        <v>0.84350002000000002</v>
      </c>
      <c r="H227">
        <v>31.354999540000001</v>
      </c>
      <c r="J227" s="2">
        <f>TREND(Calibration!$A$2:$A$4,Calibration!$B$2:$B$4,C227)</f>
        <v>358.02181601158759</v>
      </c>
      <c r="K227" s="2">
        <f>TREND(Calibration!$A$2:$A$4,Calibration!$C$2:$C$4,E227)</f>
        <v>656.50128200209133</v>
      </c>
      <c r="L227" s="2">
        <f>TREND(Calibration!$A$2:$A$4,Calibration!$D$2:$D$4,G227)</f>
        <v>610.68510368830823</v>
      </c>
    </row>
    <row r="228" spans="1:12" x14ac:dyDescent="0.25">
      <c r="A228">
        <v>1130082</v>
      </c>
      <c r="B228">
        <v>15.17399979</v>
      </c>
      <c r="C228">
        <v>0.31162000000000001</v>
      </c>
      <c r="D228">
        <v>35.109001159999998</v>
      </c>
      <c r="E228">
        <v>0.27833000000000002</v>
      </c>
      <c r="F228">
        <v>37.995998380000003</v>
      </c>
      <c r="G228">
        <v>0.83979999999999999</v>
      </c>
      <c r="H228">
        <v>31.26199913</v>
      </c>
      <c r="J228" s="2">
        <f>TREND(Calibration!$A$2:$A$4,Calibration!$B$2:$B$4,C228)</f>
        <v>354.39531794784421</v>
      </c>
      <c r="K228" s="2">
        <f>TREND(Calibration!$A$2:$A$4,Calibration!$C$2:$C$4,E228)</f>
        <v>656.50128200209133</v>
      </c>
      <c r="L228" s="2">
        <f>TREND(Calibration!$A$2:$A$4,Calibration!$D$2:$D$4,G228)</f>
        <v>608.062953465703</v>
      </c>
    </row>
    <row r="229" spans="1:12" x14ac:dyDescent="0.25">
      <c r="A229">
        <v>1135088</v>
      </c>
      <c r="B229">
        <v>15.225999829999999</v>
      </c>
      <c r="C229">
        <v>0.31114000000000003</v>
      </c>
      <c r="D229">
        <v>35.099998470000003</v>
      </c>
      <c r="E229">
        <v>0.27833000000000002</v>
      </c>
      <c r="F229">
        <v>37.977001190000003</v>
      </c>
      <c r="G229">
        <v>0.83380001999999998</v>
      </c>
      <c r="H229">
        <v>31.284999849999998</v>
      </c>
      <c r="J229" s="2">
        <f>TREND(Calibration!$A$2:$A$4,Calibration!$B$2:$B$4,C229)</f>
        <v>352.27251570080239</v>
      </c>
      <c r="K229" s="2">
        <f>TREND(Calibration!$A$2:$A$4,Calibration!$C$2:$C$4,E229)</f>
        <v>656.50128200209133</v>
      </c>
      <c r="L229" s="2">
        <f>TREND(Calibration!$A$2:$A$4,Calibration!$D$2:$D$4,G229)</f>
        <v>603.81085512768698</v>
      </c>
    </row>
    <row r="230" spans="1:12" x14ac:dyDescent="0.25">
      <c r="A230">
        <v>1140081</v>
      </c>
      <c r="B230">
        <v>15.225999829999999</v>
      </c>
      <c r="C230">
        <v>0.30752000000000002</v>
      </c>
      <c r="D230">
        <v>35.058998109999997</v>
      </c>
      <c r="E230">
        <v>0.27735000999999998</v>
      </c>
      <c r="F230">
        <v>38.041000369999999</v>
      </c>
      <c r="G230">
        <v>0.85000001999999997</v>
      </c>
      <c r="H230">
        <v>31.26499939</v>
      </c>
      <c r="J230" s="2">
        <f>TREND(Calibration!$A$2:$A$4,Calibration!$B$2:$B$4,C230)</f>
        <v>336.26304875436063</v>
      </c>
      <c r="K230" s="2">
        <f>TREND(Calibration!$A$2:$A$4,Calibration!$C$2:$C$4,E230)</f>
        <v>648.85086899291196</v>
      </c>
      <c r="L230" s="2">
        <f>TREND(Calibration!$A$2:$A$4,Calibration!$D$2:$D$4,G230)</f>
        <v>615.29155890934294</v>
      </c>
    </row>
    <row r="231" spans="1:12" x14ac:dyDescent="0.25">
      <c r="A231">
        <v>1145084</v>
      </c>
      <c r="B231">
        <v>15.17099953</v>
      </c>
      <c r="C231">
        <v>0.31102999999999997</v>
      </c>
      <c r="D231">
        <v>35.062000269999999</v>
      </c>
      <c r="E231">
        <v>0.27702999</v>
      </c>
      <c r="F231">
        <v>38.043998719999998</v>
      </c>
      <c r="G231">
        <v>0.85270000000000001</v>
      </c>
      <c r="H231">
        <v>31.256000520000001</v>
      </c>
      <c r="J231" s="2">
        <f>TREND(Calibration!$A$2:$A$4,Calibration!$B$2:$B$4,C231)</f>
        <v>351.78604018585497</v>
      </c>
      <c r="K231" s="2">
        <f>TREND(Calibration!$A$2:$A$4,Calibration!$C$2:$C$4,E231)</f>
        <v>646.35259332561213</v>
      </c>
      <c r="L231" s="2">
        <f>TREND(Calibration!$A$2:$A$4,Calibration!$D$2:$D$4,G231)</f>
        <v>617.20499536591058</v>
      </c>
    </row>
    <row r="232" spans="1:12" x14ac:dyDescent="0.25">
      <c r="A232">
        <v>1150081</v>
      </c>
      <c r="B232">
        <v>15.09000015</v>
      </c>
      <c r="C232">
        <v>0.30880999999999997</v>
      </c>
      <c r="D232">
        <v>35.075000760000002</v>
      </c>
      <c r="E232">
        <v>0.27605998999999998</v>
      </c>
      <c r="F232">
        <v>38.025001529999997</v>
      </c>
      <c r="G232">
        <v>0.85060000000000002</v>
      </c>
      <c r="H232">
        <v>31.184999470000001</v>
      </c>
      <c r="J232" s="2">
        <f>TREND(Calibration!$A$2:$A$4,Calibration!$B$2:$B$4,C232)</f>
        <v>341.96807979328582</v>
      </c>
      <c r="K232" s="2">
        <f>TREND(Calibration!$A$2:$A$4,Calibration!$C$2:$C$4,E232)</f>
        <v>638.78016848566108</v>
      </c>
      <c r="L232" s="2">
        <f>TREND(Calibration!$A$2:$A$4,Calibration!$D$2:$D$4,G232)</f>
        <v>615.71675598680702</v>
      </c>
    </row>
    <row r="233" spans="1:12" x14ac:dyDescent="0.25">
      <c r="A233">
        <v>1155081</v>
      </c>
      <c r="B233">
        <v>15.024999619999999</v>
      </c>
      <c r="C233">
        <v>0.31264999999999998</v>
      </c>
      <c r="D233">
        <v>35.046001429999997</v>
      </c>
      <c r="E233">
        <v>0.27507999999999999</v>
      </c>
      <c r="F233">
        <v>38.012001040000001</v>
      </c>
      <c r="G233">
        <v>0.84890001999999998</v>
      </c>
      <c r="H233">
        <v>31.181999210000001</v>
      </c>
      <c r="J233" s="2">
        <f>TREND(Calibration!$A$2:$A$4,Calibration!$B$2:$B$4,C233)</f>
        <v>358.95049776962173</v>
      </c>
      <c r="K233" s="2">
        <f>TREND(Calibration!$A$2:$A$4,Calibration!$C$2:$C$4,E233)</f>
        <v>631.12975547648216</v>
      </c>
      <c r="L233" s="2">
        <f>TREND(Calibration!$A$2:$A$4,Calibration!$D$2:$D$4,G233)</f>
        <v>614.51200494886018</v>
      </c>
    </row>
    <row r="234" spans="1:12" x14ac:dyDescent="0.25">
      <c r="A234">
        <v>1160188</v>
      </c>
      <c r="B234">
        <v>14.930999760000001</v>
      </c>
      <c r="C234">
        <v>0.31670999999999999</v>
      </c>
      <c r="D234">
        <v>35.090000150000002</v>
      </c>
      <c r="E234">
        <v>0.27307998999999999</v>
      </c>
      <c r="F234">
        <v>37.9679985</v>
      </c>
      <c r="G234">
        <v>0.8387</v>
      </c>
      <c r="H234">
        <v>31.249000550000002</v>
      </c>
      <c r="J234" s="2">
        <f>TREND(Calibration!$A$2:$A$4,Calibration!$B$2:$B$4,C234)</f>
        <v>376.90586677585179</v>
      </c>
      <c r="K234" s="2">
        <f>TREND(Calibration!$A$2:$A$4,Calibration!$C$2:$C$4,E234)</f>
        <v>615.51643031756453</v>
      </c>
      <c r="L234" s="2">
        <f>TREND(Calibration!$A$2:$A$4,Calibration!$D$2:$D$4,G234)</f>
        <v>607.28339950522025</v>
      </c>
    </row>
    <row r="235" spans="1:12" x14ac:dyDescent="0.25">
      <c r="A235">
        <v>1165145</v>
      </c>
      <c r="B235">
        <v>14.930999760000001</v>
      </c>
      <c r="C235">
        <v>0.31692000999999997</v>
      </c>
      <c r="D235">
        <v>35.081001280000002</v>
      </c>
      <c r="E235">
        <v>0.27276</v>
      </c>
      <c r="F235">
        <v>38.01499939</v>
      </c>
      <c r="G235">
        <v>0.83539998999999998</v>
      </c>
      <c r="H235">
        <v>31.19799995</v>
      </c>
      <c r="J235" s="2">
        <f>TREND(Calibration!$A$2:$A$4,Calibration!$B$2:$B$4,C235)</f>
        <v>377.83463698397941</v>
      </c>
      <c r="K235" s="2">
        <f>TREND(Calibration!$A$2:$A$4,Calibration!$C$2:$C$4,E235)</f>
        <v>613.01838884897074</v>
      </c>
      <c r="L235" s="2">
        <f>TREND(Calibration!$A$2:$A$4,Calibration!$D$2:$D$4,G235)</f>
        <v>604.94473053691763</v>
      </c>
    </row>
    <row r="236" spans="1:12" x14ac:dyDescent="0.25">
      <c r="A236">
        <v>1170082</v>
      </c>
      <c r="B236">
        <v>15.027999879999999</v>
      </c>
      <c r="C236">
        <v>0.31195000000000001</v>
      </c>
      <c r="D236">
        <v>35.081001280000002</v>
      </c>
      <c r="E236">
        <v>0.27276</v>
      </c>
      <c r="F236">
        <v>38.054000850000001</v>
      </c>
      <c r="G236">
        <v>0.84789996999999995</v>
      </c>
      <c r="H236">
        <v>31.204999919999999</v>
      </c>
      <c r="J236" s="2">
        <f>TREND(Calibration!$A$2:$A$4,Calibration!$B$2:$B$4,C236)</f>
        <v>355.85474449268554</v>
      </c>
      <c r="K236" s="2">
        <f>TREND(Calibration!$A$2:$A$4,Calibration!$C$2:$C$4,E236)</f>
        <v>613.01838884897074</v>
      </c>
      <c r="L236" s="2">
        <f>TREND(Calibration!$A$2:$A$4,Calibration!$D$2:$D$4,G236)</f>
        <v>613.80328409596848</v>
      </c>
    </row>
    <row r="237" spans="1:12" x14ac:dyDescent="0.25">
      <c r="A237">
        <v>1175090</v>
      </c>
      <c r="B237">
        <v>15.083999629999999</v>
      </c>
      <c r="C237">
        <v>0.31514001000000003</v>
      </c>
      <c r="D237">
        <v>35.07799911</v>
      </c>
      <c r="E237">
        <v>0.27232999000000002</v>
      </c>
      <c r="F237">
        <v>37.980998990000003</v>
      </c>
      <c r="G237">
        <v>0.83539998999999998</v>
      </c>
      <c r="H237">
        <v>31.20100021</v>
      </c>
      <c r="J237" s="2">
        <f>TREND(Calibration!$A$2:$A$4,Calibration!$B$2:$B$4,C237)</f>
        <v>369.96257865119901</v>
      </c>
      <c r="K237" s="2">
        <f>TREND(Calibration!$A$2:$A$4,Calibration!$C$2:$C$4,E237)</f>
        <v>609.66146265780867</v>
      </c>
      <c r="L237" s="2">
        <f>TREND(Calibration!$A$2:$A$4,Calibration!$D$2:$D$4,G237)</f>
        <v>604.94473053691763</v>
      </c>
    </row>
    <row r="238" spans="1:12" x14ac:dyDescent="0.25">
      <c r="A238">
        <v>1180081</v>
      </c>
      <c r="B238">
        <v>15.25899982</v>
      </c>
      <c r="C238">
        <v>0.31675999999999999</v>
      </c>
      <c r="D238">
        <v>34.998001100000003</v>
      </c>
      <c r="E238">
        <v>0.27200001000000001</v>
      </c>
      <c r="F238">
        <v>38.037998199999997</v>
      </c>
      <c r="G238">
        <v>0.85159998999999997</v>
      </c>
      <c r="H238">
        <v>31.232999800000002</v>
      </c>
      <c r="J238" s="2">
        <f>TREND(Calibration!$A$2:$A$4,Calibration!$B$2:$B$4,C238)</f>
        <v>377.12699200991869</v>
      </c>
      <c r="K238" s="2">
        <f>TREND(Calibration!$A$2:$A$4,Calibration!$C$2:$C$4,E238)</f>
        <v>607.08543301998702</v>
      </c>
      <c r="L238" s="2">
        <f>TREND(Calibration!$A$2:$A$4,Calibration!$D$2:$D$4,G238)</f>
        <v>616.42543431857359</v>
      </c>
    </row>
    <row r="239" spans="1:12" x14ac:dyDescent="0.25">
      <c r="A239">
        <v>1185081</v>
      </c>
      <c r="B239">
        <v>15.34300041</v>
      </c>
      <c r="C239">
        <v>0.31606001</v>
      </c>
      <c r="D239">
        <v>35.040000919999997</v>
      </c>
      <c r="E239">
        <v>0.27125000999999999</v>
      </c>
      <c r="F239">
        <v>38.062999730000001</v>
      </c>
      <c r="G239">
        <v>0.84840000000000004</v>
      </c>
      <c r="H239">
        <v>31.216999049999998</v>
      </c>
      <c r="J239" s="2">
        <f>TREND(Calibration!$A$2:$A$4,Calibration!$B$2:$B$4,C239)</f>
        <v>374.03128295802935</v>
      </c>
      <c r="K239" s="2">
        <f>TREND(Calibration!$A$2:$A$4,Calibration!$C$2:$C$4,E239)</f>
        <v>601.23046536023116</v>
      </c>
      <c r="L239" s="2">
        <f>TREND(Calibration!$A$2:$A$4,Calibration!$D$2:$D$4,G239)</f>
        <v>614.1576480658415</v>
      </c>
    </row>
    <row r="240" spans="1:12" x14ac:dyDescent="0.25">
      <c r="A240">
        <v>1190090</v>
      </c>
      <c r="B240">
        <v>15.29800034</v>
      </c>
      <c r="C240">
        <v>0.31595001</v>
      </c>
      <c r="D240">
        <v>35.075000760000002</v>
      </c>
      <c r="E240">
        <v>0.27134999999999998</v>
      </c>
      <c r="F240">
        <v>37.977001190000003</v>
      </c>
      <c r="G240">
        <v>0.83219999</v>
      </c>
      <c r="H240">
        <v>31.19799995</v>
      </c>
      <c r="J240" s="2">
        <f>TREND(Calibration!$A$2:$A$4,Calibration!$B$2:$B$4,C240)</f>
        <v>373.54480744308216</v>
      </c>
      <c r="K240" s="2">
        <f>TREND(Calibration!$A$2:$A$4,Calibration!$C$2:$C$4,E240)</f>
        <v>602.01104964862975</v>
      </c>
      <c r="L240" s="2">
        <f>TREND(Calibration!$A$2:$A$4,Calibration!$D$2:$D$4,G240)</f>
        <v>602.6769371973312</v>
      </c>
    </row>
    <row r="241" spans="1:12" x14ac:dyDescent="0.25">
      <c r="A241">
        <v>1195090</v>
      </c>
      <c r="B241">
        <v>15.21500015</v>
      </c>
      <c r="C241">
        <v>0.31206</v>
      </c>
      <c r="D241">
        <v>35.054000850000001</v>
      </c>
      <c r="E241">
        <v>0.27167999999999998</v>
      </c>
      <c r="F241">
        <v>37.983001710000003</v>
      </c>
      <c r="G241">
        <v>0.83219999</v>
      </c>
      <c r="H241">
        <v>31.215000150000002</v>
      </c>
      <c r="J241" s="2">
        <f>TREND(Calibration!$A$2:$A$4,Calibration!$B$2:$B$4,C241)</f>
        <v>356.34122000763273</v>
      </c>
      <c r="K241" s="2">
        <f>TREND(Calibration!$A$2:$A$4,Calibration!$C$2:$C$4,E241)</f>
        <v>604.58723541892209</v>
      </c>
      <c r="L241" s="2">
        <f>TREND(Calibration!$A$2:$A$4,Calibration!$D$2:$D$4,G241)</f>
        <v>602.6769371973312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239</v>
      </c>
      <c r="B2">
        <v>15.1079998</v>
      </c>
      <c r="C2">
        <v>0.31302999999999997</v>
      </c>
      <c r="D2">
        <v>35.060001370000002</v>
      </c>
      <c r="E2">
        <v>0.27140998999999999</v>
      </c>
      <c r="F2">
        <v>37.993000029999997</v>
      </c>
      <c r="G2">
        <v>0.82679999000000004</v>
      </c>
      <c r="H2">
        <v>31.211999890000001</v>
      </c>
      <c r="J2" s="2">
        <f>TREND(Calibration!$A$2:$A$4,Calibration!$B$2:$B$4,C2)</f>
        <v>360.63104954852997</v>
      </c>
      <c r="K2" s="2">
        <f>TREND(Calibration!$A$2:$A$4,Calibration!$C$2:$C$4,E2)</f>
        <v>602.47936899517458</v>
      </c>
      <c r="L2" s="2">
        <f>TREND(Calibration!$A$2:$A$4,Calibration!$D$2:$D$4,G2)</f>
        <v>598.85003593677925</v>
      </c>
    </row>
    <row r="3" spans="1:12" x14ac:dyDescent="0.25">
      <c r="A3">
        <v>5078</v>
      </c>
      <c r="B3">
        <v>15.019000050000001</v>
      </c>
      <c r="C3">
        <v>0.31141001000000001</v>
      </c>
      <c r="D3">
        <v>35.051998140000002</v>
      </c>
      <c r="E3">
        <v>0.27114000999999999</v>
      </c>
      <c r="F3">
        <v>38.034000399999996</v>
      </c>
      <c r="G3">
        <v>0.83810001999999995</v>
      </c>
      <c r="H3">
        <v>31.17200089</v>
      </c>
      <c r="J3" s="2">
        <f>TREND(Calibration!$A$2:$A$4,Calibration!$B$2:$B$4,C3)</f>
        <v>353.46663618981006</v>
      </c>
      <c r="K3" s="2">
        <f>TREND(Calibration!$A$2:$A$4,Calibration!$C$2:$C$4,E3)</f>
        <v>600.37173677013357</v>
      </c>
      <c r="L3" s="2">
        <f>TREND(Calibration!$A$2:$A$4,Calibration!$D$2:$D$4,G3)</f>
        <v>606.85820242775617</v>
      </c>
    </row>
    <row r="4" spans="1:12" x14ac:dyDescent="0.25">
      <c r="A4">
        <v>10079</v>
      </c>
      <c r="B4">
        <v>14.97999954</v>
      </c>
      <c r="C4">
        <v>0.31540998999999997</v>
      </c>
      <c r="D4">
        <v>35.046001429999997</v>
      </c>
      <c r="E4">
        <v>0.27092000999999999</v>
      </c>
      <c r="F4">
        <v>38.04700089</v>
      </c>
      <c r="G4">
        <v>0.85270000000000001</v>
      </c>
      <c r="H4">
        <v>31.26199913</v>
      </c>
      <c r="J4" s="2">
        <f>TREND(Calibration!$A$2:$A$4,Calibration!$B$2:$B$4,C4)</f>
        <v>371.15656646506613</v>
      </c>
      <c r="K4" s="2">
        <f>TREND(Calibration!$A$2:$A$4,Calibration!$C$2:$C$4,E4)</f>
        <v>598.65427958993837</v>
      </c>
      <c r="L4" s="2">
        <f>TREND(Calibration!$A$2:$A$4,Calibration!$D$2:$D$4,G4)</f>
        <v>617.20499536591058</v>
      </c>
    </row>
    <row r="5" spans="1:12" x14ac:dyDescent="0.25">
      <c r="A5">
        <v>15080</v>
      </c>
      <c r="B5">
        <v>15.01500034</v>
      </c>
      <c r="C5">
        <v>0.32179001000000002</v>
      </c>
      <c r="D5">
        <v>35.051998140000002</v>
      </c>
      <c r="E5">
        <v>0.26773000000000002</v>
      </c>
      <c r="F5">
        <v>38.04700089</v>
      </c>
      <c r="G5">
        <v>0.84570003000000005</v>
      </c>
      <c r="H5">
        <v>31.232999800000002</v>
      </c>
      <c r="J5" s="2">
        <f>TREND(Calibration!$A$2:$A$4,Calibration!$B$2:$B$4,C5)</f>
        <v>399.37223478209307</v>
      </c>
      <c r="K5" s="2">
        <f>TREND(Calibration!$A$2:$A$4,Calibration!$C$2:$C$4,E5)</f>
        <v>573.75107241087494</v>
      </c>
      <c r="L5" s="2">
        <f>TREND(Calibration!$A$2:$A$4,Calibration!$D$2:$D$4,G5)</f>
        <v>612.24421869612797</v>
      </c>
    </row>
    <row r="6" spans="1:12" x14ac:dyDescent="0.25">
      <c r="A6">
        <v>20081</v>
      </c>
      <c r="B6">
        <v>15.07699966</v>
      </c>
      <c r="C6">
        <v>0.31703000999999997</v>
      </c>
      <c r="D6">
        <v>35.016998289999997</v>
      </c>
      <c r="E6">
        <v>0.26741000999999998</v>
      </c>
      <c r="F6">
        <v>38.049999239999998</v>
      </c>
      <c r="G6">
        <v>0.84460002000000001</v>
      </c>
      <c r="H6">
        <v>31.2140007</v>
      </c>
      <c r="J6" s="2">
        <f>TREND(Calibration!$A$2:$A$4,Calibration!$B$2:$B$4,C6)</f>
        <v>378.3211124989266</v>
      </c>
      <c r="K6" s="2">
        <f>TREND(Calibration!$A$2:$A$4,Calibration!$C$2:$C$4,E6)</f>
        <v>571.2530309422807</v>
      </c>
      <c r="L6" s="2">
        <f>TREND(Calibration!$A$2:$A$4,Calibration!$D$2:$D$4,G6)</f>
        <v>611.46465764879099</v>
      </c>
    </row>
    <row r="7" spans="1:12" x14ac:dyDescent="0.25">
      <c r="A7">
        <v>25080</v>
      </c>
      <c r="B7">
        <v>15.152999879999999</v>
      </c>
      <c r="C7">
        <v>0.31643999</v>
      </c>
      <c r="D7">
        <v>35.015998840000002</v>
      </c>
      <c r="E7">
        <v>0.26870999000000001</v>
      </c>
      <c r="F7">
        <v>38.049999239999998</v>
      </c>
      <c r="G7">
        <v>0.85600001000000003</v>
      </c>
      <c r="H7">
        <v>31.281999590000002</v>
      </c>
      <c r="J7" s="2">
        <f>TREND(Calibration!$A$2:$A$4,Calibration!$B$2:$B$4,C7)</f>
        <v>375.71174628684389</v>
      </c>
      <c r="K7" s="2">
        <f>TREND(Calibration!$A$2:$A$4,Calibration!$C$2:$C$4,E7)</f>
        <v>581.40148542005386</v>
      </c>
      <c r="L7" s="2">
        <f>TREND(Calibration!$A$2:$A$4,Calibration!$D$2:$D$4,G7)</f>
        <v>619.5436643342133</v>
      </c>
    </row>
    <row r="8" spans="1:12" x14ac:dyDescent="0.25">
      <c r="A8">
        <v>30091</v>
      </c>
      <c r="B8">
        <v>15.18900013</v>
      </c>
      <c r="C8">
        <v>0.31546000000000002</v>
      </c>
      <c r="D8">
        <v>35.021999360000002</v>
      </c>
      <c r="E8">
        <v>0.27076</v>
      </c>
      <c r="F8">
        <v>38.012001040000001</v>
      </c>
      <c r="G8">
        <v>0.84950000000000003</v>
      </c>
      <c r="H8">
        <v>31.173000340000002</v>
      </c>
      <c r="J8" s="2">
        <f>TREND(Calibration!$A$2:$A$4,Calibration!$B$2:$B$4,C8)</f>
        <v>371.37773592418012</v>
      </c>
      <c r="K8" s="2">
        <f>TREND(Calibration!$A$2:$A$4,Calibration!$C$2:$C$4,E8)</f>
        <v>597.40514175628846</v>
      </c>
      <c r="L8" s="2">
        <f>TREND(Calibration!$A$2:$A$4,Calibration!$D$2:$D$4,G8)</f>
        <v>614.93720202632426</v>
      </c>
    </row>
    <row r="9" spans="1:12" x14ac:dyDescent="0.25">
      <c r="A9">
        <v>35091</v>
      </c>
      <c r="B9">
        <v>15.25399971</v>
      </c>
      <c r="C9">
        <v>0.31352001000000002</v>
      </c>
      <c r="D9">
        <v>35.025001529999997</v>
      </c>
      <c r="E9">
        <v>0.27140998999999999</v>
      </c>
      <c r="F9">
        <v>38.012001040000001</v>
      </c>
      <c r="G9">
        <v>0.85329997999999996</v>
      </c>
      <c r="H9">
        <v>31.166999820000001</v>
      </c>
      <c r="J9" s="2">
        <f>TREND(Calibration!$A$2:$A$4,Calibration!$B$2:$B$4,C9)</f>
        <v>362.79812106743225</v>
      </c>
      <c r="K9" s="2">
        <f>TREND(Calibration!$A$2:$A$4,Calibration!$C$2:$C$4,E9)</f>
        <v>602.47936899517458</v>
      </c>
      <c r="L9" s="2">
        <f>TREND(Calibration!$A$2:$A$4,Calibration!$D$2:$D$4,G9)</f>
        <v>617.63019244337465</v>
      </c>
    </row>
    <row r="10" spans="1:12" x14ac:dyDescent="0.25">
      <c r="A10">
        <v>40082</v>
      </c>
      <c r="B10">
        <v>15.272000309999999</v>
      </c>
      <c r="C10">
        <v>0.31334999000000002</v>
      </c>
      <c r="D10">
        <v>35.033000950000002</v>
      </c>
      <c r="E10">
        <v>0.27134999999999998</v>
      </c>
      <c r="F10">
        <v>37.995998380000003</v>
      </c>
      <c r="G10">
        <v>0.85650002999999997</v>
      </c>
      <c r="H10">
        <v>31.2140007</v>
      </c>
      <c r="J10" s="2">
        <f>TREND(Calibration!$A$2:$A$4,Calibration!$B$2:$B$4,C10)</f>
        <v>362.0462068215113</v>
      </c>
      <c r="K10" s="2">
        <f>TREND(Calibration!$A$2:$A$4,Calibration!$C$2:$C$4,E10)</f>
        <v>602.01104964862975</v>
      </c>
      <c r="L10" s="2">
        <f>TREND(Calibration!$A$2:$A$4,Calibration!$D$2:$D$4,G10)</f>
        <v>619.89802121723199</v>
      </c>
    </row>
    <row r="11" spans="1:12" x14ac:dyDescent="0.25">
      <c r="A11">
        <v>45082</v>
      </c>
      <c r="B11">
        <v>15.194000239999999</v>
      </c>
      <c r="C11">
        <v>0.31226999</v>
      </c>
      <c r="D11">
        <v>35.016998289999997</v>
      </c>
      <c r="E11">
        <v>0.27162001000000002</v>
      </c>
      <c r="F11">
        <v>38.034000399999996</v>
      </c>
      <c r="G11">
        <v>0.85329997999999996</v>
      </c>
      <c r="H11">
        <v>31.246000290000001</v>
      </c>
      <c r="J11" s="2">
        <f>TREND(Calibration!$A$2:$A$4,Calibration!$B$2:$B$4,C11)</f>
        <v>357.26990176566665</v>
      </c>
      <c r="K11" s="2">
        <f>TREND(Calibration!$A$2:$A$4,Calibration!$C$2:$C$4,E11)</f>
        <v>604.11891607237771</v>
      </c>
      <c r="L11" s="2">
        <f>TREND(Calibration!$A$2:$A$4,Calibration!$D$2:$D$4,G11)</f>
        <v>617.63019244337465</v>
      </c>
    </row>
    <row r="12" spans="1:12" x14ac:dyDescent="0.25">
      <c r="A12">
        <v>50216</v>
      </c>
      <c r="B12">
        <v>15.05799961</v>
      </c>
      <c r="C12">
        <v>0.31141001000000001</v>
      </c>
      <c r="D12">
        <v>35.0359993</v>
      </c>
      <c r="E12">
        <v>0.27134999999999998</v>
      </c>
      <c r="F12">
        <v>38.006000520000001</v>
      </c>
      <c r="G12">
        <v>0.85270000000000001</v>
      </c>
      <c r="H12">
        <v>31.243000030000001</v>
      </c>
      <c r="J12" s="2">
        <f>TREND(Calibration!$A$2:$A$4,Calibration!$B$2:$B$4,C12)</f>
        <v>353.46663618981006</v>
      </c>
      <c r="K12" s="2">
        <f>TREND(Calibration!$A$2:$A$4,Calibration!$C$2:$C$4,E12)</f>
        <v>602.01104964862975</v>
      </c>
      <c r="L12" s="2">
        <f>TREND(Calibration!$A$2:$A$4,Calibration!$D$2:$D$4,G12)</f>
        <v>617.20499536591058</v>
      </c>
    </row>
    <row r="13" spans="1:12" x14ac:dyDescent="0.25">
      <c r="A13">
        <v>55082</v>
      </c>
      <c r="B13">
        <v>14.99100018</v>
      </c>
      <c r="C13">
        <v>0.31319001000000002</v>
      </c>
      <c r="D13">
        <v>35.021999360000002</v>
      </c>
      <c r="E13">
        <v>0.27125000999999999</v>
      </c>
      <c r="F13">
        <v>38.01499939</v>
      </c>
      <c r="G13">
        <v>0.83920002000000005</v>
      </c>
      <c r="H13">
        <v>31.23699951</v>
      </c>
      <c r="J13" s="2">
        <f>TREND(Calibration!$A$2:$A$4,Calibration!$B$2:$B$4,C13)</f>
        <v>361.33869452259091</v>
      </c>
      <c r="K13" s="2">
        <f>TREND(Calibration!$A$2:$A$4,Calibration!$C$2:$C$4,E13)</f>
        <v>601.23046536023116</v>
      </c>
      <c r="L13" s="2">
        <f>TREND(Calibration!$A$2:$A$4,Calibration!$D$2:$D$4,G13)</f>
        <v>607.63775638823904</v>
      </c>
    </row>
    <row r="14" spans="1:12" x14ac:dyDescent="0.25">
      <c r="A14">
        <v>60082</v>
      </c>
      <c r="B14">
        <v>14.95600033</v>
      </c>
      <c r="C14">
        <v>0.31162000000000001</v>
      </c>
      <c r="D14">
        <v>34.995998380000003</v>
      </c>
      <c r="E14">
        <v>0.27107998999999999</v>
      </c>
      <c r="F14">
        <v>38.018001560000002</v>
      </c>
      <c r="G14">
        <v>0.84570003000000005</v>
      </c>
      <c r="H14">
        <v>31.273000719999999</v>
      </c>
      <c r="J14" s="2">
        <f>TREND(Calibration!$A$2:$A$4,Calibration!$B$2:$B$4,C14)</f>
        <v>354.39531794784421</v>
      </c>
      <c r="K14" s="2">
        <f>TREND(Calibration!$A$2:$A$4,Calibration!$C$2:$C$4,E14)</f>
        <v>599.90318322488224</v>
      </c>
      <c r="L14" s="2">
        <f>TREND(Calibration!$A$2:$A$4,Calibration!$D$2:$D$4,G14)</f>
        <v>612.24421869612797</v>
      </c>
    </row>
    <row r="15" spans="1:12" x14ac:dyDescent="0.25">
      <c r="A15">
        <v>65082</v>
      </c>
      <c r="B15">
        <v>14.972999570000001</v>
      </c>
      <c r="C15">
        <v>0.31156999000000002</v>
      </c>
      <c r="D15">
        <v>35.006999970000003</v>
      </c>
      <c r="E15">
        <v>0.27134999999999998</v>
      </c>
      <c r="F15">
        <v>38.037998199999997</v>
      </c>
      <c r="G15">
        <v>0.84840000000000004</v>
      </c>
      <c r="H15">
        <v>31.25300026</v>
      </c>
      <c r="J15" s="2">
        <f>TREND(Calibration!$A$2:$A$4,Calibration!$B$2:$B$4,C15)</f>
        <v>354.17414848873045</v>
      </c>
      <c r="K15" s="2">
        <f>TREND(Calibration!$A$2:$A$4,Calibration!$C$2:$C$4,E15)</f>
        <v>602.01104964862975</v>
      </c>
      <c r="L15" s="2">
        <f>TREND(Calibration!$A$2:$A$4,Calibration!$D$2:$D$4,G15)</f>
        <v>614.1576480658415</v>
      </c>
    </row>
    <row r="16" spans="1:12" x14ac:dyDescent="0.25">
      <c r="A16">
        <v>70082</v>
      </c>
      <c r="B16">
        <v>15.050999640000001</v>
      </c>
      <c r="C16">
        <v>0.31345999000000002</v>
      </c>
      <c r="D16">
        <v>35.000999450000002</v>
      </c>
      <c r="E16">
        <v>0.27167999999999998</v>
      </c>
      <c r="F16">
        <v>38.025001529999997</v>
      </c>
      <c r="G16">
        <v>0.84299999000000003</v>
      </c>
      <c r="H16">
        <v>31.26499939</v>
      </c>
      <c r="J16" s="2">
        <f>TREND(Calibration!$A$2:$A$4,Calibration!$B$2:$B$4,C16)</f>
        <v>362.53268233645849</v>
      </c>
      <c r="K16" s="2">
        <f>TREND(Calibration!$A$2:$A$4,Calibration!$C$2:$C$4,E16)</f>
        <v>604.58723541892209</v>
      </c>
      <c r="L16" s="2">
        <f>TREND(Calibration!$A$2:$A$4,Calibration!$D$2:$D$4,G16)</f>
        <v>610.33073971843521</v>
      </c>
    </row>
    <row r="17" spans="1:12" x14ac:dyDescent="0.25">
      <c r="A17">
        <v>75082</v>
      </c>
      <c r="B17">
        <v>15.118000029999999</v>
      </c>
      <c r="C17">
        <v>0.31162000000000001</v>
      </c>
      <c r="D17">
        <v>35.021999360000002</v>
      </c>
      <c r="E17">
        <v>0.27173001000000002</v>
      </c>
      <c r="F17">
        <v>38.012001040000001</v>
      </c>
      <c r="G17">
        <v>0.83920002000000005</v>
      </c>
      <c r="H17">
        <v>31.170000080000001</v>
      </c>
      <c r="J17" s="2">
        <f>TREND(Calibration!$A$2:$A$4,Calibration!$B$2:$B$4,C17)</f>
        <v>354.39531794784421</v>
      </c>
      <c r="K17" s="2">
        <f>TREND(Calibration!$A$2:$A$4,Calibration!$C$2:$C$4,E17)</f>
        <v>604.97764466247486</v>
      </c>
      <c r="L17" s="2">
        <f>TREND(Calibration!$A$2:$A$4,Calibration!$D$2:$D$4,G17)</f>
        <v>607.63775638823904</v>
      </c>
    </row>
    <row r="18" spans="1:12" x14ac:dyDescent="0.25">
      <c r="A18">
        <v>80082</v>
      </c>
      <c r="B18">
        <v>15.21199989</v>
      </c>
      <c r="C18">
        <v>0.31134999000000002</v>
      </c>
      <c r="D18">
        <v>34.990001679999999</v>
      </c>
      <c r="E18">
        <v>0.27173001000000002</v>
      </c>
      <c r="F18">
        <v>38.02099991</v>
      </c>
      <c r="G18">
        <v>0.84189999000000004</v>
      </c>
      <c r="H18">
        <v>31.166999820000001</v>
      </c>
      <c r="J18" s="2">
        <f>TREND(Calibration!$A$2:$A$4,Calibration!$B$2:$B$4,C18)</f>
        <v>353.2011974588363</v>
      </c>
      <c r="K18" s="2">
        <f>TREND(Calibration!$A$2:$A$4,Calibration!$C$2:$C$4,E18)</f>
        <v>604.97764466247486</v>
      </c>
      <c r="L18" s="2">
        <f>TREND(Calibration!$A$2:$A$4,Calibration!$D$2:$D$4,G18)</f>
        <v>609.55118575795245</v>
      </c>
    </row>
    <row r="19" spans="1:12" x14ac:dyDescent="0.25">
      <c r="A19">
        <v>85082</v>
      </c>
      <c r="B19">
        <v>15.300999640000001</v>
      </c>
      <c r="C19">
        <v>0.31448999</v>
      </c>
      <c r="D19">
        <v>34.987998959999999</v>
      </c>
      <c r="E19">
        <v>0.27167999999999998</v>
      </c>
      <c r="F19">
        <v>38.027999880000003</v>
      </c>
      <c r="G19">
        <v>0.84890001999999998</v>
      </c>
      <c r="H19">
        <v>31.243000030000001</v>
      </c>
      <c r="J19" s="2">
        <f>TREND(Calibration!$A$2:$A$4,Calibration!$B$2:$B$4,C19)</f>
        <v>367.08786215823579</v>
      </c>
      <c r="K19" s="2">
        <f>TREND(Calibration!$A$2:$A$4,Calibration!$C$2:$C$4,E19)</f>
        <v>604.58723541892209</v>
      </c>
      <c r="L19" s="2">
        <f>TREND(Calibration!$A$2:$A$4,Calibration!$D$2:$D$4,G19)</f>
        <v>614.51200494886018</v>
      </c>
    </row>
    <row r="20" spans="1:12" x14ac:dyDescent="0.25">
      <c r="A20">
        <v>90209</v>
      </c>
      <c r="B20">
        <v>15.26200008</v>
      </c>
      <c r="C20">
        <v>0.31788999000000001</v>
      </c>
      <c r="D20">
        <v>35.02999878</v>
      </c>
      <c r="E20">
        <v>0.27173001000000002</v>
      </c>
      <c r="F20">
        <v>38.073001859999998</v>
      </c>
      <c r="G20">
        <v>0.85060000000000002</v>
      </c>
      <c r="H20">
        <v>31.159999849999998</v>
      </c>
      <c r="J20" s="2">
        <f>TREND(Calibration!$A$2:$A$4,Calibration!$B$2:$B$4,C20)</f>
        <v>382.12437807478341</v>
      </c>
      <c r="K20" s="2">
        <f>TREND(Calibration!$A$2:$A$4,Calibration!$C$2:$C$4,E20)</f>
        <v>604.97764466247486</v>
      </c>
      <c r="L20" s="2">
        <f>TREND(Calibration!$A$2:$A$4,Calibration!$D$2:$D$4,G20)</f>
        <v>615.71675598680702</v>
      </c>
    </row>
    <row r="21" spans="1:12" x14ac:dyDescent="0.25">
      <c r="A21">
        <v>95097</v>
      </c>
      <c r="B21">
        <v>15.22000027</v>
      </c>
      <c r="C21">
        <v>0.31746000000000002</v>
      </c>
      <c r="D21">
        <v>35.013999939999998</v>
      </c>
      <c r="E21">
        <v>0.27092000999999999</v>
      </c>
      <c r="F21">
        <v>38.076000209999997</v>
      </c>
      <c r="G21">
        <v>0.84519999999999995</v>
      </c>
      <c r="H21">
        <v>31.184999470000001</v>
      </c>
      <c r="J21" s="2">
        <f>TREND(Calibration!$A$2:$A$4,Calibration!$B$2:$B$4,C21)</f>
        <v>380.22274528685512</v>
      </c>
      <c r="K21" s="2">
        <f>TREND(Calibration!$A$2:$A$4,Calibration!$C$2:$C$4,E21)</f>
        <v>598.65427958993837</v>
      </c>
      <c r="L21" s="2">
        <f>TREND(Calibration!$A$2:$A$4,Calibration!$D$2:$D$4,G21)</f>
        <v>611.88985472625507</v>
      </c>
    </row>
    <row r="22" spans="1:12" x14ac:dyDescent="0.25">
      <c r="A22">
        <v>100230</v>
      </c>
      <c r="B22">
        <v>15.126000400000001</v>
      </c>
      <c r="C22">
        <v>0.31378999000000002</v>
      </c>
      <c r="D22">
        <v>35.004001619999997</v>
      </c>
      <c r="E22">
        <v>0.27134999999999998</v>
      </c>
      <c r="F22">
        <v>38.088001249999998</v>
      </c>
      <c r="G22">
        <v>0.84249996999999999</v>
      </c>
      <c r="H22">
        <v>31.184999470000001</v>
      </c>
      <c r="J22" s="2">
        <f>TREND(Calibration!$A$2:$A$4,Calibration!$B$2:$B$4,C22)</f>
        <v>363.99210888129983</v>
      </c>
      <c r="K22" s="2">
        <f>TREND(Calibration!$A$2:$A$4,Calibration!$C$2:$C$4,E22)</f>
        <v>602.01104964862975</v>
      </c>
      <c r="L22" s="2">
        <f>TREND(Calibration!$A$2:$A$4,Calibration!$D$2:$D$4,G22)</f>
        <v>609.97638283541653</v>
      </c>
    </row>
    <row r="23" spans="1:12" x14ac:dyDescent="0.25">
      <c r="A23">
        <v>105198</v>
      </c>
      <c r="B23">
        <v>15.053999900000001</v>
      </c>
      <c r="C23">
        <v>0.31546000000000002</v>
      </c>
      <c r="D23">
        <v>35.020000459999999</v>
      </c>
      <c r="E23">
        <v>0.27103000999999999</v>
      </c>
      <c r="F23">
        <v>38.043998719999998</v>
      </c>
      <c r="G23">
        <v>0.84249996999999999</v>
      </c>
      <c r="H23">
        <v>31.19499969</v>
      </c>
      <c r="J23" s="2">
        <f>TREND(Calibration!$A$2:$A$4,Calibration!$B$2:$B$4,C23)</f>
        <v>371.37773592418012</v>
      </c>
      <c r="K23" s="2">
        <f>TREND(Calibration!$A$2:$A$4,Calibration!$C$2:$C$4,E23)</f>
        <v>599.51300818003597</v>
      </c>
      <c r="L23" s="2">
        <f>TREND(Calibration!$A$2:$A$4,Calibration!$D$2:$D$4,G23)</f>
        <v>609.97638283541653</v>
      </c>
    </row>
    <row r="24" spans="1:12" x14ac:dyDescent="0.25">
      <c r="A24">
        <v>110082</v>
      </c>
      <c r="B24">
        <v>15.03499985</v>
      </c>
      <c r="C24">
        <v>0.31384000000000001</v>
      </c>
      <c r="D24">
        <v>35.016998289999997</v>
      </c>
      <c r="E24">
        <v>0.27092000999999999</v>
      </c>
      <c r="F24">
        <v>38.060001370000002</v>
      </c>
      <c r="G24">
        <v>0.84079999000000005</v>
      </c>
      <c r="H24">
        <v>31.211000439999999</v>
      </c>
      <c r="J24" s="2">
        <f>TREND(Calibration!$A$2:$A$4,Calibration!$B$2:$B$4,C24)</f>
        <v>364.21327834041335</v>
      </c>
      <c r="K24" s="2">
        <f>TREND(Calibration!$A$2:$A$4,Calibration!$C$2:$C$4,E24)</f>
        <v>598.65427958993837</v>
      </c>
      <c r="L24" s="2">
        <f>TREND(Calibration!$A$2:$A$4,Calibration!$D$2:$D$4,G24)</f>
        <v>608.77163179746969</v>
      </c>
    </row>
    <row r="25" spans="1:12" x14ac:dyDescent="0.25">
      <c r="A25">
        <v>115099</v>
      </c>
      <c r="B25">
        <v>15.036999700000001</v>
      </c>
      <c r="C25">
        <v>0.31389001</v>
      </c>
      <c r="D25">
        <v>35.006000520000001</v>
      </c>
      <c r="E25">
        <v>0.27134999999999998</v>
      </c>
      <c r="F25">
        <v>38.062000269999999</v>
      </c>
      <c r="G25">
        <v>0.84140002999999997</v>
      </c>
      <c r="H25">
        <v>31.14100075</v>
      </c>
      <c r="J25" s="2">
        <f>TREND(Calibration!$A$2:$A$4,Calibration!$B$2:$B$4,C25)</f>
        <v>364.43444779952711</v>
      </c>
      <c r="K25" s="2">
        <f>TREND(Calibration!$A$2:$A$4,Calibration!$C$2:$C$4,E25)</f>
        <v>602.01104964862975</v>
      </c>
      <c r="L25" s="2">
        <f>TREND(Calibration!$A$2:$A$4,Calibration!$D$2:$D$4,G25)</f>
        <v>609.19687139605878</v>
      </c>
    </row>
    <row r="26" spans="1:12" x14ac:dyDescent="0.25">
      <c r="A26">
        <v>120082</v>
      </c>
      <c r="B26">
        <v>15.09200001</v>
      </c>
      <c r="C26">
        <v>0.31341001000000002</v>
      </c>
      <c r="D26">
        <v>34.972000119999997</v>
      </c>
      <c r="E26">
        <v>0.27140998999999999</v>
      </c>
      <c r="F26">
        <v>38.046001429999997</v>
      </c>
      <c r="G26">
        <v>0.83600003000000001</v>
      </c>
      <c r="H26">
        <v>31.13800049</v>
      </c>
      <c r="J26" s="2">
        <f>TREND(Calibration!$A$2:$A$4,Calibration!$B$2:$B$4,C26)</f>
        <v>362.31164555248506</v>
      </c>
      <c r="K26" s="2">
        <f>TREND(Calibration!$A$2:$A$4,Calibration!$C$2:$C$4,E26)</f>
        <v>602.47936899517458</v>
      </c>
      <c r="L26" s="2">
        <f>TREND(Calibration!$A$2:$A$4,Calibration!$D$2:$D$4,G26)</f>
        <v>605.36997013550683</v>
      </c>
    </row>
    <row r="27" spans="1:12" x14ac:dyDescent="0.25">
      <c r="A27">
        <v>125099</v>
      </c>
      <c r="B27">
        <v>15.17099953</v>
      </c>
      <c r="C27">
        <v>0.31184000000000001</v>
      </c>
      <c r="D27">
        <v>35.001998899999997</v>
      </c>
      <c r="E27">
        <v>0.27210999000000002</v>
      </c>
      <c r="F27">
        <v>38.030998230000002</v>
      </c>
      <c r="G27">
        <v>0.83600003000000001</v>
      </c>
      <c r="H27">
        <v>31.099000929999999</v>
      </c>
      <c r="J27" s="2">
        <f>TREND(Calibration!$A$2:$A$4,Calibration!$B$2:$B$4,C27)</f>
        <v>355.36826897773835</v>
      </c>
      <c r="K27" s="2">
        <f>TREND(Calibration!$A$2:$A$4,Calibration!$C$2:$C$4,E27)</f>
        <v>607.94400547761393</v>
      </c>
      <c r="L27" s="2">
        <f>TREND(Calibration!$A$2:$A$4,Calibration!$D$2:$D$4,G27)</f>
        <v>605.36997013550683</v>
      </c>
    </row>
    <row r="28" spans="1:12" x14ac:dyDescent="0.25">
      <c r="A28">
        <v>130084</v>
      </c>
      <c r="B28">
        <v>15.29800034</v>
      </c>
      <c r="C28">
        <v>0.31237999</v>
      </c>
      <c r="D28">
        <v>34.974998470000003</v>
      </c>
      <c r="E28">
        <v>0.27226999000000002</v>
      </c>
      <c r="F28">
        <v>38.043998719999998</v>
      </c>
      <c r="G28">
        <v>0.83920002000000005</v>
      </c>
      <c r="H28">
        <v>31.163000109999999</v>
      </c>
      <c r="J28" s="2">
        <f>TREND(Calibration!$A$2:$A$4,Calibration!$B$2:$B$4,C28)</f>
        <v>357.75637728061383</v>
      </c>
      <c r="K28" s="2">
        <f>TREND(Calibration!$A$2:$A$4,Calibration!$C$2:$C$4,E28)</f>
        <v>609.19306524502849</v>
      </c>
      <c r="L28" s="2">
        <f>TREND(Calibration!$A$2:$A$4,Calibration!$D$2:$D$4,G28)</f>
        <v>607.63775638823904</v>
      </c>
    </row>
    <row r="29" spans="1:12" x14ac:dyDescent="0.25">
      <c r="A29">
        <v>135086</v>
      </c>
      <c r="B29">
        <v>15.34599972</v>
      </c>
      <c r="C29">
        <v>0.31259998999999999</v>
      </c>
      <c r="D29">
        <v>34.97900009</v>
      </c>
      <c r="E29">
        <v>0.27243999000000002</v>
      </c>
      <c r="F29">
        <v>38.054000850000001</v>
      </c>
      <c r="G29">
        <v>0.83979999999999999</v>
      </c>
      <c r="H29">
        <v>31.104999540000001</v>
      </c>
      <c r="J29" s="2">
        <f>TREND(Calibration!$A$2:$A$4,Calibration!$B$2:$B$4,C29)</f>
        <v>358.72932831050798</v>
      </c>
      <c r="K29" s="2">
        <f>TREND(Calibration!$A$2:$A$4,Calibration!$C$2:$C$4,E29)</f>
        <v>610.52019124790627</v>
      </c>
      <c r="L29" s="2">
        <f>TREND(Calibration!$A$2:$A$4,Calibration!$D$2:$D$4,G29)</f>
        <v>608.062953465703</v>
      </c>
    </row>
    <row r="30" spans="1:12" x14ac:dyDescent="0.25">
      <c r="A30">
        <v>140171</v>
      </c>
      <c r="B30">
        <v>15.305999760000001</v>
      </c>
      <c r="C30">
        <v>0.31</v>
      </c>
      <c r="D30">
        <v>34.935001370000002</v>
      </c>
      <c r="E30">
        <v>0.27237999000000002</v>
      </c>
      <c r="F30">
        <v>38.036998750000002</v>
      </c>
      <c r="G30">
        <v>0.83490001999999996</v>
      </c>
      <c r="H30">
        <v>31.114999770000001</v>
      </c>
      <c r="J30" s="2">
        <f>TREND(Calibration!$A$2:$A$4,Calibration!$B$2:$B$4,C30)</f>
        <v>347.23086036407744</v>
      </c>
      <c r="K30" s="2">
        <f>TREND(Calibration!$A$2:$A$4,Calibration!$C$2:$C$4,E30)</f>
        <v>610.05179383512564</v>
      </c>
      <c r="L30" s="2">
        <f>TREND(Calibration!$A$2:$A$4,Calibration!$D$2:$D$4,G30)</f>
        <v>604.59040908816974</v>
      </c>
    </row>
    <row r="31" spans="1:12" x14ac:dyDescent="0.25">
      <c r="A31">
        <v>145092</v>
      </c>
      <c r="B31">
        <v>15.230999949999999</v>
      </c>
      <c r="C31">
        <v>0.31529998999999997</v>
      </c>
      <c r="D31">
        <v>34.960998539999999</v>
      </c>
      <c r="E31">
        <v>0.27281000999999999</v>
      </c>
      <c r="F31">
        <v>38.046001429999997</v>
      </c>
      <c r="G31">
        <v>0.83060001999999999</v>
      </c>
      <c r="H31">
        <v>31.143999099999998</v>
      </c>
      <c r="J31" s="2">
        <f>TREND(Calibration!$A$2:$A$4,Calibration!$B$2:$B$4,C31)</f>
        <v>370.67009095011917</v>
      </c>
      <c r="K31" s="2">
        <f>TREND(Calibration!$A$2:$A$4,Calibration!$C$2:$C$4,E31)</f>
        <v>613.40879809252306</v>
      </c>
      <c r="L31" s="2">
        <f>TREND(Calibration!$A$2:$A$4,Calibration!$D$2:$D$4,G31)</f>
        <v>601.54306178810066</v>
      </c>
    </row>
    <row r="32" spans="1:12" x14ac:dyDescent="0.25">
      <c r="A32">
        <v>150201</v>
      </c>
      <c r="B32">
        <v>15.10499954</v>
      </c>
      <c r="C32">
        <v>0.31788999000000001</v>
      </c>
      <c r="D32">
        <v>35.025001529999997</v>
      </c>
      <c r="E32">
        <v>0.27243999000000002</v>
      </c>
      <c r="F32">
        <v>37.993000029999997</v>
      </c>
      <c r="G32">
        <v>0.81440002</v>
      </c>
      <c r="H32">
        <v>31.13800049</v>
      </c>
      <c r="J32" s="2">
        <f>TREND(Calibration!$A$2:$A$4,Calibration!$B$2:$B$4,C32)</f>
        <v>382.12437807478341</v>
      </c>
      <c r="K32" s="2">
        <f>TREND(Calibration!$A$2:$A$4,Calibration!$C$2:$C$4,E32)</f>
        <v>610.52019124790627</v>
      </c>
      <c r="L32" s="2">
        <f>TREND(Calibration!$A$2:$A$4,Calibration!$D$2:$D$4,G32)</f>
        <v>590.06235800644458</v>
      </c>
    </row>
    <row r="33" spans="1:12" x14ac:dyDescent="0.25">
      <c r="A33">
        <v>155089</v>
      </c>
      <c r="B33">
        <v>15.00399971</v>
      </c>
      <c r="C33">
        <v>0.31178999000000002</v>
      </c>
      <c r="D33">
        <v>34.977001190000003</v>
      </c>
      <c r="E33">
        <v>0.27210999000000002</v>
      </c>
      <c r="F33">
        <v>38.02099991</v>
      </c>
      <c r="G33">
        <v>0.82410002000000004</v>
      </c>
      <c r="H33">
        <v>31.086999890000001</v>
      </c>
      <c r="J33" s="2">
        <f>TREND(Calibration!$A$2:$A$4,Calibration!$B$2:$B$4,C33)</f>
        <v>355.14709951862483</v>
      </c>
      <c r="K33" s="2">
        <f>TREND(Calibration!$A$2:$A$4,Calibration!$C$2:$C$4,E33)</f>
        <v>607.94400547761393</v>
      </c>
      <c r="L33" s="2">
        <f>TREND(Calibration!$A$2:$A$4,Calibration!$D$2:$D$4,G33)</f>
        <v>596.93660656706584</v>
      </c>
    </row>
    <row r="34" spans="1:12" x14ac:dyDescent="0.25">
      <c r="A34">
        <v>160082</v>
      </c>
      <c r="B34">
        <v>14.942999840000001</v>
      </c>
      <c r="C34">
        <v>0.31330001000000002</v>
      </c>
      <c r="D34">
        <v>35</v>
      </c>
      <c r="E34">
        <v>0.27173001000000002</v>
      </c>
      <c r="F34">
        <v>37.979999540000001</v>
      </c>
      <c r="G34">
        <v>0.82249998999999996</v>
      </c>
      <c r="H34">
        <v>31.10899925</v>
      </c>
      <c r="J34" s="2">
        <f>TREND(Calibration!$A$2:$A$4,Calibration!$B$2:$B$4,C34)</f>
        <v>361.8251700375381</v>
      </c>
      <c r="K34" s="2">
        <f>TREND(Calibration!$A$2:$A$4,Calibration!$C$2:$C$4,E34)</f>
        <v>604.97764466247486</v>
      </c>
      <c r="L34" s="2">
        <f>TREND(Calibration!$A$2:$A$4,Calibration!$D$2:$D$4,G34)</f>
        <v>595.80268863671006</v>
      </c>
    </row>
    <row r="35" spans="1:12" x14ac:dyDescent="0.25">
      <c r="A35">
        <v>165082</v>
      </c>
      <c r="B35">
        <v>14.97999954</v>
      </c>
      <c r="C35">
        <v>0.31064998999999999</v>
      </c>
      <c r="D35">
        <v>34.937000269999999</v>
      </c>
      <c r="E35">
        <v>0.27167999999999998</v>
      </c>
      <c r="F35">
        <v>38.021999360000002</v>
      </c>
      <c r="G35">
        <v>0.82459998000000001</v>
      </c>
      <c r="H35">
        <v>31.181999210000001</v>
      </c>
      <c r="J35" s="2">
        <f>TREND(Calibration!$A$2:$A$4,Calibration!$B$2:$B$4,C35)</f>
        <v>350.10544418189988</v>
      </c>
      <c r="K35" s="2">
        <f>TREND(Calibration!$A$2:$A$4,Calibration!$C$2:$C$4,E35)</f>
        <v>604.58723541892209</v>
      </c>
      <c r="L35" s="2">
        <f>TREND(Calibration!$A$2:$A$4,Calibration!$D$2:$D$4,G35)</f>
        <v>597.29092092895939</v>
      </c>
    </row>
    <row r="36" spans="1:12" x14ac:dyDescent="0.25">
      <c r="A36">
        <v>170082</v>
      </c>
      <c r="B36">
        <v>15.024000170000001</v>
      </c>
      <c r="C36">
        <v>0.31060000999999998</v>
      </c>
      <c r="D36">
        <v>34.946998600000001</v>
      </c>
      <c r="E36">
        <v>0.27167999999999998</v>
      </c>
      <c r="F36">
        <v>38.049999239999998</v>
      </c>
      <c r="G36">
        <v>0.82630002000000002</v>
      </c>
      <c r="H36">
        <v>31.208000179999999</v>
      </c>
      <c r="J36" s="2">
        <f>TREND(Calibration!$A$2:$A$4,Calibration!$B$2:$B$4,C36)</f>
        <v>349.88440739792668</v>
      </c>
      <c r="K36" s="2">
        <f>TREND(Calibration!$A$2:$A$4,Calibration!$C$2:$C$4,E36)</f>
        <v>604.58723541892209</v>
      </c>
      <c r="L36" s="2">
        <f>TREND(Calibration!$A$2:$A$4,Calibration!$D$2:$D$4,G36)</f>
        <v>598.49571448803147</v>
      </c>
    </row>
    <row r="37" spans="1:12" x14ac:dyDescent="0.25">
      <c r="A37">
        <v>175085</v>
      </c>
      <c r="B37">
        <v>15.074000359999999</v>
      </c>
      <c r="C37">
        <v>0.31027000999999998</v>
      </c>
      <c r="D37">
        <v>34.972000119999997</v>
      </c>
      <c r="E37">
        <v>0.27206001000000002</v>
      </c>
      <c r="F37">
        <v>38.000999450000002</v>
      </c>
      <c r="G37">
        <v>0.82090001999999995</v>
      </c>
      <c r="H37">
        <v>31.195999149999999</v>
      </c>
      <c r="J37" s="2">
        <f>TREND(Calibration!$A$2:$A$4,Calibration!$B$2:$B$4,C37)</f>
        <v>348.42498085308534</v>
      </c>
      <c r="K37" s="2">
        <f>TREND(Calibration!$A$2:$A$4,Calibration!$C$2:$C$4,E37)</f>
        <v>607.55383043276765</v>
      </c>
      <c r="L37" s="2">
        <f>TREND(Calibration!$A$2:$A$4,Calibration!$D$2:$D$4,G37)</f>
        <v>594.6688132274794</v>
      </c>
    </row>
    <row r="38" spans="1:12" x14ac:dyDescent="0.25">
      <c r="A38">
        <v>180082</v>
      </c>
      <c r="B38">
        <v>15.227000240000001</v>
      </c>
      <c r="C38">
        <v>0.31119001000000002</v>
      </c>
      <c r="D38">
        <v>34.941001890000003</v>
      </c>
      <c r="E38">
        <v>0.27200001000000001</v>
      </c>
      <c r="F38">
        <v>38.081001280000002</v>
      </c>
      <c r="G38">
        <v>0.83060001999999999</v>
      </c>
      <c r="H38">
        <v>31.18300056</v>
      </c>
      <c r="J38" s="2">
        <f>TREND(Calibration!$A$2:$A$4,Calibration!$B$2:$B$4,C38)</f>
        <v>352.49368515991591</v>
      </c>
      <c r="K38" s="2">
        <f>TREND(Calibration!$A$2:$A$4,Calibration!$C$2:$C$4,E38)</f>
        <v>607.08543301998702</v>
      </c>
      <c r="L38" s="2">
        <f>TREND(Calibration!$A$2:$A$4,Calibration!$D$2:$D$4,G38)</f>
        <v>601.54306178810066</v>
      </c>
    </row>
    <row r="39" spans="1:12" x14ac:dyDescent="0.25">
      <c r="A39">
        <v>185130</v>
      </c>
      <c r="B39">
        <v>15.251000400000001</v>
      </c>
      <c r="C39">
        <v>0.31064998999999999</v>
      </c>
      <c r="D39">
        <v>34.944000240000001</v>
      </c>
      <c r="E39">
        <v>0.27210999000000002</v>
      </c>
      <c r="F39">
        <v>38.058998109999997</v>
      </c>
      <c r="G39">
        <v>0.83219999</v>
      </c>
      <c r="H39">
        <v>31.159999849999998</v>
      </c>
      <c r="J39" s="2">
        <f>TREND(Calibration!$A$2:$A$4,Calibration!$B$2:$B$4,C39)</f>
        <v>350.10544418189988</v>
      </c>
      <c r="K39" s="2">
        <f>TREND(Calibration!$A$2:$A$4,Calibration!$C$2:$C$4,E39)</f>
        <v>607.94400547761393</v>
      </c>
      <c r="L39" s="2">
        <f>TREND(Calibration!$A$2:$A$4,Calibration!$D$2:$D$4,G39)</f>
        <v>602.6769371973312</v>
      </c>
    </row>
    <row r="40" spans="1:12" x14ac:dyDescent="0.25">
      <c r="A40">
        <v>190186</v>
      </c>
      <c r="B40">
        <v>15.21199989</v>
      </c>
      <c r="C40">
        <v>0.31064998999999999</v>
      </c>
      <c r="D40">
        <v>34.946998600000001</v>
      </c>
      <c r="E40">
        <v>0.27206001000000002</v>
      </c>
      <c r="F40">
        <v>38.01499939</v>
      </c>
      <c r="G40">
        <v>0.82249998999999996</v>
      </c>
      <c r="H40">
        <v>31.195999149999999</v>
      </c>
      <c r="J40" s="2">
        <f>TREND(Calibration!$A$2:$A$4,Calibration!$B$2:$B$4,C40)</f>
        <v>350.10544418189988</v>
      </c>
      <c r="K40" s="2">
        <f>TREND(Calibration!$A$2:$A$4,Calibration!$C$2:$C$4,E40)</f>
        <v>607.55383043276765</v>
      </c>
      <c r="L40" s="2">
        <f>TREND(Calibration!$A$2:$A$4,Calibration!$D$2:$D$4,G40)</f>
        <v>595.80268863671006</v>
      </c>
    </row>
    <row r="41" spans="1:12" x14ac:dyDescent="0.25">
      <c r="A41">
        <v>195189</v>
      </c>
      <c r="B41">
        <v>15.164999959999999</v>
      </c>
      <c r="C41">
        <v>0.31291999999999998</v>
      </c>
      <c r="D41">
        <v>34.97000122</v>
      </c>
      <c r="E41">
        <v>0.27206001000000002</v>
      </c>
      <c r="F41">
        <v>37.999000549999998</v>
      </c>
      <c r="G41">
        <v>0.81550001999999999</v>
      </c>
      <c r="H41">
        <v>31.14100075</v>
      </c>
      <c r="J41" s="2">
        <f>TREND(Calibration!$A$2:$A$4,Calibration!$B$2:$B$4,C41)</f>
        <v>360.14457403358278</v>
      </c>
      <c r="K41" s="2">
        <f>TREND(Calibration!$A$2:$A$4,Calibration!$C$2:$C$4,E41)</f>
        <v>607.55383043276765</v>
      </c>
      <c r="L41" s="2">
        <f>TREND(Calibration!$A$2:$A$4,Calibration!$D$2:$D$4,G41)</f>
        <v>590.84191196692746</v>
      </c>
    </row>
    <row r="42" spans="1:12" x14ac:dyDescent="0.25">
      <c r="A42">
        <v>200199</v>
      </c>
      <c r="B42">
        <v>15.08199978</v>
      </c>
      <c r="C42">
        <v>0.30757001</v>
      </c>
      <c r="D42">
        <v>34.933998109999997</v>
      </c>
      <c r="E42">
        <v>0.27232999000000002</v>
      </c>
      <c r="F42">
        <v>38.071998600000001</v>
      </c>
      <c r="G42">
        <v>0.82730000999999997</v>
      </c>
      <c r="H42">
        <v>31.099000929999999</v>
      </c>
      <c r="J42" s="2">
        <f>TREND(Calibration!$A$2:$A$4,Calibration!$B$2:$B$4,C42)</f>
        <v>336.48421821347415</v>
      </c>
      <c r="K42" s="2">
        <f>TREND(Calibration!$A$2:$A$4,Calibration!$C$2:$C$4,E42)</f>
        <v>609.66146265780867</v>
      </c>
      <c r="L42" s="2">
        <f>TREND(Calibration!$A$2:$A$4,Calibration!$D$2:$D$4,G42)</f>
        <v>599.20439281979793</v>
      </c>
    </row>
    <row r="43" spans="1:12" x14ac:dyDescent="0.25">
      <c r="A43">
        <v>205185</v>
      </c>
      <c r="B43">
        <v>15.00199986</v>
      </c>
      <c r="C43">
        <v>0.31097998999999998</v>
      </c>
      <c r="D43">
        <v>34.942001339999997</v>
      </c>
      <c r="E43">
        <v>0.27226999000000002</v>
      </c>
      <c r="F43">
        <v>38.033000950000002</v>
      </c>
      <c r="G43">
        <v>0.8387</v>
      </c>
      <c r="H43">
        <v>31.142000199999998</v>
      </c>
      <c r="J43" s="2">
        <f>TREND(Calibration!$A$2:$A$4,Calibration!$B$2:$B$4,C43)</f>
        <v>351.56487072674122</v>
      </c>
      <c r="K43" s="2">
        <f>TREND(Calibration!$A$2:$A$4,Calibration!$C$2:$C$4,E43)</f>
        <v>609.19306524502849</v>
      </c>
      <c r="L43" s="2">
        <f>TREND(Calibration!$A$2:$A$4,Calibration!$D$2:$D$4,G43)</f>
        <v>607.28339950522025</v>
      </c>
    </row>
    <row r="44" spans="1:12" x14ac:dyDescent="0.25">
      <c r="A44">
        <v>210087</v>
      </c>
      <c r="B44">
        <v>14.958999629999999</v>
      </c>
      <c r="C44">
        <v>0.30864998999999999</v>
      </c>
      <c r="D44">
        <v>34.937000269999999</v>
      </c>
      <c r="E44">
        <v>0.27271000000000001</v>
      </c>
      <c r="F44">
        <v>38.001998899999997</v>
      </c>
      <c r="G44">
        <v>0.83329998999999999</v>
      </c>
      <c r="H44">
        <v>31.195999149999999</v>
      </c>
      <c r="J44" s="2">
        <f>TREND(Calibration!$A$2:$A$4,Calibration!$B$2:$B$4,C44)</f>
        <v>341.26043481922511</v>
      </c>
      <c r="K44" s="2">
        <f>TREND(Calibration!$A$2:$A$4,Calibration!$C$2:$C$4,E44)</f>
        <v>612.62805767165378</v>
      </c>
      <c r="L44" s="2">
        <f>TREND(Calibration!$A$2:$A$4,Calibration!$D$2:$D$4,G44)</f>
        <v>603.45649115781407</v>
      </c>
    </row>
    <row r="45" spans="1:12" x14ac:dyDescent="0.25">
      <c r="A45">
        <v>215089</v>
      </c>
      <c r="B45">
        <v>14.99199963</v>
      </c>
      <c r="C45">
        <v>0.30891999999999997</v>
      </c>
      <c r="D45">
        <v>34.946998600000001</v>
      </c>
      <c r="E45">
        <v>0.27298</v>
      </c>
      <c r="F45">
        <v>38.01499939</v>
      </c>
      <c r="G45">
        <v>0.83329998999999999</v>
      </c>
      <c r="H45">
        <v>31.19199944</v>
      </c>
      <c r="J45" s="2">
        <f>TREND(Calibration!$A$2:$A$4,Calibration!$B$2:$B$4,C45)</f>
        <v>342.45455530823278</v>
      </c>
      <c r="K45" s="2">
        <f>TREND(Calibration!$A$2:$A$4,Calibration!$C$2:$C$4,E45)</f>
        <v>614.73584602916594</v>
      </c>
      <c r="L45" s="2">
        <f>TREND(Calibration!$A$2:$A$4,Calibration!$D$2:$D$4,G45)</f>
        <v>603.45649115781407</v>
      </c>
    </row>
    <row r="46" spans="1:12" x14ac:dyDescent="0.25">
      <c r="A46">
        <v>220099</v>
      </c>
      <c r="B46">
        <v>15.06299973</v>
      </c>
      <c r="C46">
        <v>0.31091999999999997</v>
      </c>
      <c r="D46">
        <v>34.909999849999998</v>
      </c>
      <c r="E46">
        <v>0.27303000999999999</v>
      </c>
      <c r="F46">
        <v>38.048999790000003</v>
      </c>
      <c r="G46">
        <v>0.82950002</v>
      </c>
      <c r="H46">
        <v>31.208999630000001</v>
      </c>
      <c r="J46" s="2">
        <f>TREND(Calibration!$A$2:$A$4,Calibration!$B$2:$B$4,C46)</f>
        <v>351.29956467090778</v>
      </c>
      <c r="K46" s="2">
        <f>TREND(Calibration!$A$2:$A$4,Calibration!$C$2:$C$4,E46)</f>
        <v>615.12625527271825</v>
      </c>
      <c r="L46" s="2">
        <f>TREND(Calibration!$A$2:$A$4,Calibration!$D$2:$D$4,G46)</f>
        <v>600.76350782761779</v>
      </c>
    </row>
    <row r="47" spans="1:12" x14ac:dyDescent="0.25">
      <c r="A47">
        <v>225087</v>
      </c>
      <c r="B47">
        <v>15.18900013</v>
      </c>
      <c r="C47">
        <v>0.31102999999999997</v>
      </c>
      <c r="D47">
        <v>34.933998109999997</v>
      </c>
      <c r="E47">
        <v>0.27329998999999999</v>
      </c>
      <c r="F47">
        <v>38.07799911</v>
      </c>
      <c r="G47">
        <v>0.84030002000000004</v>
      </c>
      <c r="H47">
        <v>31.146999359999999</v>
      </c>
      <c r="J47" s="2">
        <f>TREND(Calibration!$A$2:$A$4,Calibration!$B$2:$B$4,C47)</f>
        <v>351.78604018585497</v>
      </c>
      <c r="K47" s="2">
        <f>TREND(Calibration!$A$2:$A$4,Calibration!$C$2:$C$4,E47)</f>
        <v>617.23388749775972</v>
      </c>
      <c r="L47" s="2">
        <f>TREND(Calibration!$A$2:$A$4,Calibration!$D$2:$D$4,G47)</f>
        <v>608.4173103487218</v>
      </c>
    </row>
    <row r="48" spans="1:12" x14ac:dyDescent="0.25">
      <c r="A48">
        <v>230082</v>
      </c>
      <c r="B48">
        <v>15.251000400000001</v>
      </c>
      <c r="C48">
        <v>0.30946001000000001</v>
      </c>
      <c r="D48">
        <v>34.959999080000003</v>
      </c>
      <c r="E48">
        <v>0.27307998999999999</v>
      </c>
      <c r="F48">
        <v>38.027000430000001</v>
      </c>
      <c r="G48">
        <v>0.82569999000000005</v>
      </c>
      <c r="H48">
        <v>31.079999919999999</v>
      </c>
      <c r="J48" s="2">
        <f>TREND(Calibration!$A$2:$A$4,Calibration!$B$2:$B$4,C48)</f>
        <v>344.84275206120196</v>
      </c>
      <c r="K48" s="2">
        <f>TREND(Calibration!$A$2:$A$4,Calibration!$C$2:$C$4,E48)</f>
        <v>615.51643031756453</v>
      </c>
      <c r="L48" s="2">
        <f>TREND(Calibration!$A$2:$A$4,Calibration!$D$2:$D$4,G48)</f>
        <v>598.07048197629649</v>
      </c>
    </row>
    <row r="49" spans="1:12" x14ac:dyDescent="0.25">
      <c r="A49">
        <v>235082</v>
      </c>
      <c r="B49">
        <v>15.321000099999999</v>
      </c>
      <c r="C49">
        <v>0.32205999000000002</v>
      </c>
      <c r="D49">
        <v>34.969001769999998</v>
      </c>
      <c r="E49">
        <v>0.27314000999999999</v>
      </c>
      <c r="F49">
        <v>37.992000580000003</v>
      </c>
      <c r="G49">
        <v>0.83219999</v>
      </c>
      <c r="H49">
        <v>31.062000269999999</v>
      </c>
      <c r="J49" s="2">
        <f>TREND(Calibration!$A$2:$A$4,Calibration!$B$2:$B$4,C49)</f>
        <v>400.56622259596065</v>
      </c>
      <c r="K49" s="2">
        <f>TREND(Calibration!$A$2:$A$4,Calibration!$C$2:$C$4,E49)</f>
        <v>615.98498386281585</v>
      </c>
      <c r="L49" s="2">
        <f>TREND(Calibration!$A$2:$A$4,Calibration!$D$2:$D$4,G49)</f>
        <v>602.6769371973312</v>
      </c>
    </row>
    <row r="50" spans="1:12" x14ac:dyDescent="0.25">
      <c r="A50">
        <v>240083</v>
      </c>
      <c r="B50">
        <v>15.33199978</v>
      </c>
      <c r="C50">
        <v>0.31535000000000002</v>
      </c>
      <c r="D50">
        <v>34.969001769999998</v>
      </c>
      <c r="E50">
        <v>0.27307998999999999</v>
      </c>
      <c r="F50">
        <v>38.02099991</v>
      </c>
      <c r="G50">
        <v>0.83440000000000003</v>
      </c>
      <c r="H50">
        <v>31.025999070000001</v>
      </c>
      <c r="J50" s="2">
        <f>TREND(Calibration!$A$2:$A$4,Calibration!$B$2:$B$4,C50)</f>
        <v>370.89126040923293</v>
      </c>
      <c r="K50" s="2">
        <f>TREND(Calibration!$A$2:$A$4,Calibration!$C$2:$C$4,E50)</f>
        <v>615.51643031756453</v>
      </c>
      <c r="L50" s="2">
        <f>TREND(Calibration!$A$2:$A$4,Calibration!$D$2:$D$4,G50)</f>
        <v>604.23605220515105</v>
      </c>
    </row>
    <row r="51" spans="1:12" x14ac:dyDescent="0.25">
      <c r="A51">
        <v>245084</v>
      </c>
      <c r="B51">
        <v>15.24800014</v>
      </c>
      <c r="C51">
        <v>0.31341001000000002</v>
      </c>
      <c r="D51">
        <v>34.933998109999997</v>
      </c>
      <c r="E51">
        <v>0.27303000999999999</v>
      </c>
      <c r="F51">
        <v>38.018001560000002</v>
      </c>
      <c r="G51">
        <v>0.83979999999999999</v>
      </c>
      <c r="H51">
        <v>31.041999820000001</v>
      </c>
      <c r="J51" s="2">
        <f>TREND(Calibration!$A$2:$A$4,Calibration!$B$2:$B$4,C51)</f>
        <v>362.31164555248506</v>
      </c>
      <c r="K51" s="2">
        <f>TREND(Calibration!$A$2:$A$4,Calibration!$C$2:$C$4,E51)</f>
        <v>615.12625527271825</v>
      </c>
      <c r="L51" s="2">
        <f>TREND(Calibration!$A$2:$A$4,Calibration!$D$2:$D$4,G51)</f>
        <v>608.062953465703</v>
      </c>
    </row>
    <row r="52" spans="1:12" x14ac:dyDescent="0.25">
      <c r="A52">
        <v>250083</v>
      </c>
      <c r="B52">
        <v>15.130000109999999</v>
      </c>
      <c r="C52">
        <v>0.31075998999999999</v>
      </c>
      <c r="D52">
        <v>34.866001130000001</v>
      </c>
      <c r="E52">
        <v>0.27314000999999999</v>
      </c>
      <c r="F52">
        <v>38.005001069999999</v>
      </c>
      <c r="G52">
        <v>0.83060001999999999</v>
      </c>
      <c r="H52">
        <v>31.023000719999999</v>
      </c>
      <c r="J52" s="2">
        <f>TREND(Calibration!$A$2:$A$4,Calibration!$B$2:$B$4,C52)</f>
        <v>350.59191969684707</v>
      </c>
      <c r="K52" s="2">
        <f>TREND(Calibration!$A$2:$A$4,Calibration!$C$2:$C$4,E52)</f>
        <v>615.98498386281585</v>
      </c>
      <c r="L52" s="2">
        <f>TREND(Calibration!$A$2:$A$4,Calibration!$D$2:$D$4,G52)</f>
        <v>601.54306178810066</v>
      </c>
    </row>
    <row r="53" spans="1:12" x14ac:dyDescent="0.25">
      <c r="A53">
        <v>255082</v>
      </c>
      <c r="B53">
        <v>15.00300026</v>
      </c>
      <c r="C53">
        <v>0.31562001000000001</v>
      </c>
      <c r="D53">
        <v>34.936000819999997</v>
      </c>
      <c r="E53">
        <v>0.27303000999999999</v>
      </c>
      <c r="F53">
        <v>37.992000580000003</v>
      </c>
      <c r="G53">
        <v>0.81599997999999996</v>
      </c>
      <c r="H53">
        <v>31.0359993</v>
      </c>
      <c r="J53" s="2">
        <f>TREND(Calibration!$A$2:$A$4,Calibration!$B$2:$B$4,C53)</f>
        <v>372.08538089824083</v>
      </c>
      <c r="K53" s="2">
        <f>TREND(Calibration!$A$2:$A$4,Calibration!$C$2:$C$4,E53)</f>
        <v>615.12625527271825</v>
      </c>
      <c r="L53" s="2">
        <f>TREND(Calibration!$A$2:$A$4,Calibration!$D$2:$D$4,G53)</f>
        <v>591.19622632882101</v>
      </c>
    </row>
    <row r="54" spans="1:12" x14ac:dyDescent="0.25">
      <c r="A54">
        <v>260083</v>
      </c>
      <c r="B54">
        <v>14.95300007</v>
      </c>
      <c r="C54">
        <v>0.31173000000000001</v>
      </c>
      <c r="D54">
        <v>34.959999080000003</v>
      </c>
      <c r="E54">
        <v>0.27314000999999999</v>
      </c>
      <c r="F54">
        <v>38.01499939</v>
      </c>
      <c r="G54">
        <v>0.82569999000000005</v>
      </c>
      <c r="H54">
        <v>31</v>
      </c>
      <c r="J54" s="2">
        <f>TREND(Calibration!$A$2:$A$4,Calibration!$B$2:$B$4,C54)</f>
        <v>354.88179346279139</v>
      </c>
      <c r="K54" s="2">
        <f>TREND(Calibration!$A$2:$A$4,Calibration!$C$2:$C$4,E54)</f>
        <v>615.98498386281585</v>
      </c>
      <c r="L54" s="2">
        <f>TREND(Calibration!$A$2:$A$4,Calibration!$D$2:$D$4,G54)</f>
        <v>598.07048197629649</v>
      </c>
    </row>
    <row r="55" spans="1:12" x14ac:dyDescent="0.25">
      <c r="A55">
        <v>265108</v>
      </c>
      <c r="B55">
        <v>14.958999629999999</v>
      </c>
      <c r="C55">
        <v>0.31334999000000002</v>
      </c>
      <c r="D55">
        <v>34.950000760000002</v>
      </c>
      <c r="E55">
        <v>0.27298</v>
      </c>
      <c r="F55">
        <v>37.960998539999999</v>
      </c>
      <c r="G55">
        <v>0.82190001000000001</v>
      </c>
      <c r="H55">
        <v>31.096000669999999</v>
      </c>
      <c r="J55" s="2">
        <f>TREND(Calibration!$A$2:$A$4,Calibration!$B$2:$B$4,C55)</f>
        <v>362.0462068215113</v>
      </c>
      <c r="K55" s="2">
        <f>TREND(Calibration!$A$2:$A$4,Calibration!$C$2:$C$4,E55)</f>
        <v>614.73584602916594</v>
      </c>
      <c r="L55" s="2">
        <f>TREND(Calibration!$A$2:$A$4,Calibration!$D$2:$D$4,G55)</f>
        <v>595.37749155924598</v>
      </c>
    </row>
    <row r="56" spans="1:12" x14ac:dyDescent="0.25">
      <c r="A56">
        <v>270083</v>
      </c>
      <c r="B56">
        <v>15.010999679999999</v>
      </c>
      <c r="C56">
        <v>0.31125000000000003</v>
      </c>
      <c r="D56">
        <v>34.896999360000002</v>
      </c>
      <c r="E56">
        <v>0.27373001000000002</v>
      </c>
      <c r="F56">
        <v>38.055000309999997</v>
      </c>
      <c r="G56">
        <v>0.82789999000000003</v>
      </c>
      <c r="H56">
        <v>31.122999190000002</v>
      </c>
      <c r="J56" s="2">
        <f>TREND(Calibration!$A$2:$A$4,Calibration!$B$2:$B$4,C56)</f>
        <v>352.75899121574935</v>
      </c>
      <c r="K56" s="2">
        <f>TREND(Calibration!$A$2:$A$4,Calibration!$C$2:$C$4,E56)</f>
        <v>620.5908917551576</v>
      </c>
      <c r="L56" s="2">
        <f>TREND(Calibration!$A$2:$A$4,Calibration!$D$2:$D$4,G56)</f>
        <v>599.62958989726212</v>
      </c>
    </row>
    <row r="57" spans="1:12" x14ac:dyDescent="0.25">
      <c r="A57">
        <v>275083</v>
      </c>
      <c r="B57">
        <v>15.06000042</v>
      </c>
      <c r="C57">
        <v>0.31514001000000003</v>
      </c>
      <c r="D57">
        <v>34.92599869</v>
      </c>
      <c r="E57">
        <v>0.27410999000000003</v>
      </c>
      <c r="F57">
        <v>38.007999419999997</v>
      </c>
      <c r="G57">
        <v>0.82029998000000004</v>
      </c>
      <c r="H57">
        <v>31.05200005</v>
      </c>
      <c r="J57" s="2">
        <f>TREND(Calibration!$A$2:$A$4,Calibration!$B$2:$B$4,C57)</f>
        <v>369.96257865119901</v>
      </c>
      <c r="K57" s="2">
        <f>TREND(Calibration!$A$2:$A$4,Calibration!$C$2:$C$4,E57)</f>
        <v>623.55725257029621</v>
      </c>
      <c r="L57" s="2">
        <f>TREND(Calibration!$A$2:$A$4,Calibration!$D$2:$D$4,G57)</f>
        <v>594.24357362889032</v>
      </c>
    </row>
    <row r="58" spans="1:12" x14ac:dyDescent="0.25">
      <c r="A58">
        <v>280090</v>
      </c>
      <c r="B58">
        <v>15.12199974</v>
      </c>
      <c r="C58">
        <v>0.31378999000000002</v>
      </c>
      <c r="D58">
        <v>34.938999180000003</v>
      </c>
      <c r="E58">
        <v>0.27303000999999999</v>
      </c>
      <c r="F58">
        <v>38.016998289999997</v>
      </c>
      <c r="G58">
        <v>0.81870001999999997</v>
      </c>
      <c r="H58">
        <v>31.01300049</v>
      </c>
      <c r="J58" s="2">
        <f>TREND(Calibration!$A$2:$A$4,Calibration!$B$2:$B$4,C58)</f>
        <v>363.99210888129983</v>
      </c>
      <c r="K58" s="2">
        <f>TREND(Calibration!$A$2:$A$4,Calibration!$C$2:$C$4,E58)</f>
        <v>615.12625527271825</v>
      </c>
      <c r="L58" s="2">
        <f>TREND(Calibration!$A$2:$A$4,Calibration!$D$2:$D$4,G58)</f>
        <v>593.10970530651377</v>
      </c>
    </row>
    <row r="59" spans="1:12" x14ac:dyDescent="0.25">
      <c r="A59">
        <v>285082</v>
      </c>
      <c r="B59">
        <v>15.2159996</v>
      </c>
      <c r="C59">
        <v>0.31453999999999999</v>
      </c>
      <c r="D59">
        <v>34.9070015</v>
      </c>
      <c r="E59">
        <v>0.27307998999999999</v>
      </c>
      <c r="F59">
        <v>37.965999600000004</v>
      </c>
      <c r="G59">
        <v>0.81599997999999996</v>
      </c>
      <c r="H59">
        <v>31.023000719999999</v>
      </c>
      <c r="J59" s="2">
        <f>TREND(Calibration!$A$2:$A$4,Calibration!$B$2:$B$4,C59)</f>
        <v>367.30903161734955</v>
      </c>
      <c r="K59" s="2">
        <f>TREND(Calibration!$A$2:$A$4,Calibration!$C$2:$C$4,E59)</f>
        <v>615.51643031756453</v>
      </c>
      <c r="L59" s="2">
        <f>TREND(Calibration!$A$2:$A$4,Calibration!$D$2:$D$4,G59)</f>
        <v>591.19622632882101</v>
      </c>
    </row>
    <row r="60" spans="1:12" x14ac:dyDescent="0.25">
      <c r="A60">
        <v>290239</v>
      </c>
      <c r="B60">
        <v>15.28199959</v>
      </c>
      <c r="C60">
        <v>0.31345999000000002</v>
      </c>
      <c r="D60">
        <v>34.884998320000001</v>
      </c>
      <c r="E60">
        <v>0.27271000000000001</v>
      </c>
      <c r="F60">
        <v>38.046001429999997</v>
      </c>
      <c r="G60">
        <v>0.82840002000000001</v>
      </c>
      <c r="H60">
        <v>31.09399986</v>
      </c>
      <c r="J60" s="2">
        <f>TREND(Calibration!$A$2:$A$4,Calibration!$B$2:$B$4,C60)</f>
        <v>362.53268233645849</v>
      </c>
      <c r="K60" s="2">
        <f>TREND(Calibration!$A$2:$A$4,Calibration!$C$2:$C$4,E60)</f>
        <v>612.62805767165378</v>
      </c>
      <c r="L60" s="2">
        <f>TREND(Calibration!$A$2:$A$4,Calibration!$D$2:$D$4,G60)</f>
        <v>599.98395386713503</v>
      </c>
    </row>
    <row r="61" spans="1:12" x14ac:dyDescent="0.25">
      <c r="A61">
        <v>295196</v>
      </c>
      <c r="B61">
        <v>15.19999981</v>
      </c>
      <c r="C61">
        <v>0.31395000000000001</v>
      </c>
      <c r="D61">
        <v>34.890998840000002</v>
      </c>
      <c r="E61">
        <v>0.27276</v>
      </c>
      <c r="F61">
        <v>38.042999270000003</v>
      </c>
      <c r="G61">
        <v>0.82190001000000001</v>
      </c>
      <c r="H61">
        <v>31.138999940000001</v>
      </c>
      <c r="J61" s="2">
        <f>TREND(Calibration!$A$2:$A$4,Calibration!$B$2:$B$4,C61)</f>
        <v>364.69975385536054</v>
      </c>
      <c r="K61" s="2">
        <f>TREND(Calibration!$A$2:$A$4,Calibration!$C$2:$C$4,E61)</f>
        <v>613.01838884897074</v>
      </c>
      <c r="L61" s="2">
        <f>TREND(Calibration!$A$2:$A$4,Calibration!$D$2:$D$4,G61)</f>
        <v>595.37749155924598</v>
      </c>
    </row>
    <row r="62" spans="1:12" x14ac:dyDescent="0.25">
      <c r="A62">
        <v>300168</v>
      </c>
      <c r="B62">
        <v>15.07299995</v>
      </c>
      <c r="C62">
        <v>0.31362000000000001</v>
      </c>
      <c r="D62">
        <v>34.847000119999997</v>
      </c>
      <c r="E62">
        <v>0.27243999000000002</v>
      </c>
      <c r="F62">
        <v>38.061000819999997</v>
      </c>
      <c r="G62">
        <v>0.82190001000000001</v>
      </c>
      <c r="H62">
        <v>31.115999219999999</v>
      </c>
      <c r="J62" s="2">
        <f>TREND(Calibration!$A$2:$A$4,Calibration!$B$2:$B$4,C62)</f>
        <v>363.24032731051921</v>
      </c>
      <c r="K62" s="2">
        <f>TREND(Calibration!$A$2:$A$4,Calibration!$C$2:$C$4,E62)</f>
        <v>610.52019124790627</v>
      </c>
      <c r="L62" s="2">
        <f>TREND(Calibration!$A$2:$A$4,Calibration!$D$2:$D$4,G62)</f>
        <v>595.37749155924598</v>
      </c>
    </row>
    <row r="63" spans="1:12" x14ac:dyDescent="0.25">
      <c r="A63">
        <v>305082</v>
      </c>
      <c r="B63">
        <v>15.01599979</v>
      </c>
      <c r="C63">
        <v>0.31319001000000002</v>
      </c>
      <c r="D63">
        <v>34.882999419999997</v>
      </c>
      <c r="E63">
        <v>0.27210999000000002</v>
      </c>
      <c r="F63">
        <v>38.063999180000003</v>
      </c>
      <c r="G63">
        <v>0.82520002000000003</v>
      </c>
      <c r="H63">
        <v>31.097000120000001</v>
      </c>
      <c r="J63" s="2">
        <f>TREND(Calibration!$A$2:$A$4,Calibration!$B$2:$B$4,C63)</f>
        <v>361.33869452259091</v>
      </c>
      <c r="K63" s="2">
        <f>TREND(Calibration!$A$2:$A$4,Calibration!$C$2:$C$4,E63)</f>
        <v>607.94400547761393</v>
      </c>
      <c r="L63" s="2">
        <f>TREND(Calibration!$A$2:$A$4,Calibration!$D$2:$D$4,G63)</f>
        <v>597.7161605275486</v>
      </c>
    </row>
    <row r="64" spans="1:12" x14ac:dyDescent="0.25">
      <c r="A64">
        <v>310163</v>
      </c>
      <c r="B64">
        <v>14.90799999</v>
      </c>
      <c r="C64">
        <v>0.31352001000000002</v>
      </c>
      <c r="D64">
        <v>34.9070015</v>
      </c>
      <c r="E64">
        <v>0.27206001000000002</v>
      </c>
      <c r="F64">
        <v>38.007999419999997</v>
      </c>
      <c r="G64">
        <v>0.81010002000000003</v>
      </c>
      <c r="H64">
        <v>31.05200005</v>
      </c>
      <c r="J64" s="2">
        <f>TREND(Calibration!$A$2:$A$4,Calibration!$B$2:$B$4,C64)</f>
        <v>362.79812106743225</v>
      </c>
      <c r="K64" s="2">
        <f>TREND(Calibration!$A$2:$A$4,Calibration!$C$2:$C$4,E64)</f>
        <v>607.55383043276765</v>
      </c>
      <c r="L64" s="2">
        <f>TREND(Calibration!$A$2:$A$4,Calibration!$D$2:$D$4,G64)</f>
        <v>587.01501070637539</v>
      </c>
    </row>
    <row r="65" spans="1:12" x14ac:dyDescent="0.25">
      <c r="A65">
        <v>315090</v>
      </c>
      <c r="B65">
        <v>14.932000159999999</v>
      </c>
      <c r="C65">
        <v>0.31507998999999998</v>
      </c>
      <c r="D65">
        <v>34.89599991</v>
      </c>
      <c r="E65">
        <v>0.27195001000000002</v>
      </c>
      <c r="F65">
        <v>37.974998470000003</v>
      </c>
      <c r="G65">
        <v>0.80739998999999996</v>
      </c>
      <c r="H65">
        <v>31.070999149999999</v>
      </c>
      <c r="J65" s="2">
        <f>TREND(Calibration!$A$2:$A$4,Calibration!$B$2:$B$4,C65)</f>
        <v>369.6971399202248</v>
      </c>
      <c r="K65" s="2">
        <f>TREND(Calibration!$A$2:$A$4,Calibration!$C$2:$C$4,E65)</f>
        <v>606.69510184267006</v>
      </c>
      <c r="L65" s="2">
        <f>TREND(Calibration!$A$2:$A$4,Calibration!$D$2:$D$4,G65)</f>
        <v>585.10153881553686</v>
      </c>
    </row>
    <row r="66" spans="1:12" x14ac:dyDescent="0.25">
      <c r="A66">
        <v>320083</v>
      </c>
      <c r="B66">
        <v>15.06200027</v>
      </c>
      <c r="C66">
        <v>0.31648999</v>
      </c>
      <c r="D66">
        <v>34.834999080000003</v>
      </c>
      <c r="E66">
        <v>0.27200001000000001</v>
      </c>
      <c r="F66">
        <v>38.063999180000003</v>
      </c>
      <c r="G66">
        <v>0.82300001</v>
      </c>
      <c r="H66">
        <v>31.100000380000001</v>
      </c>
      <c r="J66" s="2">
        <f>TREND(Calibration!$A$2:$A$4,Calibration!$B$2:$B$4,C66)</f>
        <v>375.93287152091079</v>
      </c>
      <c r="K66" s="2">
        <f>TREND(Calibration!$A$2:$A$4,Calibration!$C$2:$C$4,E66)</f>
        <v>607.08543301998702</v>
      </c>
      <c r="L66" s="2">
        <f>TREND(Calibration!$A$2:$A$4,Calibration!$D$2:$D$4,G66)</f>
        <v>596.15704551972885</v>
      </c>
    </row>
    <row r="67" spans="1:12" x14ac:dyDescent="0.25">
      <c r="A67">
        <v>325083</v>
      </c>
      <c r="B67">
        <v>15.22399998</v>
      </c>
      <c r="C67">
        <v>0.31134999000000002</v>
      </c>
      <c r="D67">
        <v>34.847999569999999</v>
      </c>
      <c r="E67">
        <v>0.27206001000000002</v>
      </c>
      <c r="F67">
        <v>38.048000340000002</v>
      </c>
      <c r="G67">
        <v>0.82139998999999997</v>
      </c>
      <c r="H67">
        <v>31.073999400000002</v>
      </c>
      <c r="J67" s="2">
        <f>TREND(Calibration!$A$2:$A$4,Calibration!$B$2:$B$4,C67)</f>
        <v>353.2011974588363</v>
      </c>
      <c r="K67" s="2">
        <f>TREND(Calibration!$A$2:$A$4,Calibration!$C$2:$C$4,E67)</f>
        <v>607.55383043276765</v>
      </c>
      <c r="L67" s="2">
        <f>TREND(Calibration!$A$2:$A$4,Calibration!$D$2:$D$4,G67)</f>
        <v>595.02313467622719</v>
      </c>
    </row>
    <row r="68" spans="1:12" x14ac:dyDescent="0.25">
      <c r="A68">
        <v>330179</v>
      </c>
      <c r="B68">
        <v>15.29699993</v>
      </c>
      <c r="C68">
        <v>0.30946001000000001</v>
      </c>
      <c r="D68">
        <v>34.9070015</v>
      </c>
      <c r="E68">
        <v>0.27232999000000002</v>
      </c>
      <c r="F68">
        <v>38.051998140000002</v>
      </c>
      <c r="G68">
        <v>0.81330000999999996</v>
      </c>
      <c r="H68">
        <v>31.028999330000001</v>
      </c>
      <c r="J68" s="2">
        <f>TREND(Calibration!$A$2:$A$4,Calibration!$B$2:$B$4,C68)</f>
        <v>344.84275206120196</v>
      </c>
      <c r="K68" s="2">
        <f>TREND(Calibration!$A$2:$A$4,Calibration!$C$2:$C$4,E68)</f>
        <v>609.66146265780867</v>
      </c>
      <c r="L68" s="2">
        <f>TREND(Calibration!$A$2:$A$4,Calibration!$D$2:$D$4,G68)</f>
        <v>589.2827969591076</v>
      </c>
    </row>
    <row r="69" spans="1:12" x14ac:dyDescent="0.25">
      <c r="A69">
        <v>335178</v>
      </c>
      <c r="B69">
        <v>15.32900047</v>
      </c>
      <c r="C69">
        <v>0.31540998999999997</v>
      </c>
      <c r="D69">
        <v>34.888000490000003</v>
      </c>
      <c r="E69">
        <v>0.27210999000000002</v>
      </c>
      <c r="F69">
        <v>38.013999939999998</v>
      </c>
      <c r="G69">
        <v>0.80949998000000001</v>
      </c>
      <c r="H69">
        <v>31.01300049</v>
      </c>
      <c r="J69" s="2">
        <f>TREND(Calibration!$A$2:$A$4,Calibration!$B$2:$B$4,C69)</f>
        <v>371.15656646506613</v>
      </c>
      <c r="K69" s="2">
        <f>TREND(Calibration!$A$2:$A$4,Calibration!$C$2:$C$4,E69)</f>
        <v>607.94400547761393</v>
      </c>
      <c r="L69" s="2">
        <f>TREND(Calibration!$A$2:$A$4,Calibration!$D$2:$D$4,G69)</f>
        <v>586.58977110778619</v>
      </c>
    </row>
    <row r="70" spans="1:12" x14ac:dyDescent="0.25">
      <c r="A70">
        <v>340083</v>
      </c>
      <c r="B70">
        <v>15.34899998</v>
      </c>
      <c r="C70">
        <v>0.31433000999999999</v>
      </c>
      <c r="D70">
        <v>34.888999939999998</v>
      </c>
      <c r="E70">
        <v>0.27200001000000001</v>
      </c>
      <c r="F70">
        <v>38.022998809999997</v>
      </c>
      <c r="G70">
        <v>0.81760001000000004</v>
      </c>
      <c r="H70">
        <v>31.070999149999999</v>
      </c>
      <c r="J70" s="2">
        <f>TREND(Calibration!$A$2:$A$4,Calibration!$B$2:$B$4,C70)</f>
        <v>366.3803498593154</v>
      </c>
      <c r="K70" s="2">
        <f>TREND(Calibration!$A$2:$A$4,Calibration!$C$2:$C$4,E70)</f>
        <v>607.08543301998702</v>
      </c>
      <c r="L70" s="2">
        <f>TREND(Calibration!$A$2:$A$4,Calibration!$D$2:$D$4,G70)</f>
        <v>592.33014425917679</v>
      </c>
    </row>
    <row r="71" spans="1:12" x14ac:dyDescent="0.25">
      <c r="A71">
        <v>345089</v>
      </c>
      <c r="B71">
        <v>15.19799995</v>
      </c>
      <c r="C71">
        <v>0.31562001000000001</v>
      </c>
      <c r="D71">
        <v>34.884998320000001</v>
      </c>
      <c r="E71">
        <v>0.27167999999999998</v>
      </c>
      <c r="F71">
        <v>37.984001159999998</v>
      </c>
      <c r="G71">
        <v>0.80790001</v>
      </c>
      <c r="H71">
        <v>31.040000920000001</v>
      </c>
      <c r="J71" s="2">
        <f>TREND(Calibration!$A$2:$A$4,Calibration!$B$2:$B$4,C71)</f>
        <v>372.08538089824083</v>
      </c>
      <c r="K71" s="2">
        <f>TREND(Calibration!$A$2:$A$4,Calibration!$C$2:$C$4,E71)</f>
        <v>604.58723541892209</v>
      </c>
      <c r="L71" s="2">
        <f>TREND(Calibration!$A$2:$A$4,Calibration!$D$2:$D$4,G71)</f>
        <v>585.45589569855565</v>
      </c>
    </row>
    <row r="72" spans="1:12" x14ac:dyDescent="0.25">
      <c r="A72">
        <v>350089</v>
      </c>
      <c r="B72">
        <v>15.12199974</v>
      </c>
      <c r="C72">
        <v>0.31935000000000002</v>
      </c>
      <c r="D72">
        <v>34.875999450000002</v>
      </c>
      <c r="E72">
        <v>0.27145999999999998</v>
      </c>
      <c r="F72">
        <v>37.981998439999998</v>
      </c>
      <c r="G72">
        <v>0.80629998000000003</v>
      </c>
      <c r="H72">
        <v>31.017000199999998</v>
      </c>
      <c r="J72" s="2">
        <f>TREND(Calibration!$A$2:$A$4,Calibration!$B$2:$B$4,C72)</f>
        <v>388.58127913458293</v>
      </c>
      <c r="K72" s="2">
        <f>TREND(Calibration!$A$2:$A$4,Calibration!$C$2:$C$4,E72)</f>
        <v>602.86977823872735</v>
      </c>
      <c r="L72" s="2">
        <f>TREND(Calibration!$A$2:$A$4,Calibration!$D$2:$D$4,G72)</f>
        <v>584.32197776819987</v>
      </c>
    </row>
    <row r="73" spans="1:12" x14ac:dyDescent="0.25">
      <c r="A73">
        <v>355098</v>
      </c>
      <c r="B73">
        <v>15.059000019999999</v>
      </c>
      <c r="C73">
        <v>0.31302999999999997</v>
      </c>
      <c r="D73">
        <v>34.873001100000003</v>
      </c>
      <c r="E73">
        <v>0.27167999999999998</v>
      </c>
      <c r="F73">
        <v>38.048000340000002</v>
      </c>
      <c r="G73">
        <v>0.82249998999999996</v>
      </c>
      <c r="H73">
        <v>31.070999149999999</v>
      </c>
      <c r="J73" s="2">
        <f>TREND(Calibration!$A$2:$A$4,Calibration!$B$2:$B$4,C73)</f>
        <v>360.63104954852997</v>
      </c>
      <c r="K73" s="2">
        <f>TREND(Calibration!$A$2:$A$4,Calibration!$C$2:$C$4,E73)</f>
        <v>604.58723541892209</v>
      </c>
      <c r="L73" s="2">
        <f>TREND(Calibration!$A$2:$A$4,Calibration!$D$2:$D$4,G73)</f>
        <v>595.80268863671006</v>
      </c>
    </row>
    <row r="74" spans="1:12" x14ac:dyDescent="0.25">
      <c r="A74">
        <v>360084</v>
      </c>
      <c r="B74">
        <v>14.92099953</v>
      </c>
      <c r="C74">
        <v>0.31464999999999999</v>
      </c>
      <c r="D74">
        <v>34.891998289999997</v>
      </c>
      <c r="E74">
        <v>0.27237999000000002</v>
      </c>
      <c r="F74">
        <v>38.013000490000003</v>
      </c>
      <c r="G74">
        <v>0.81220000999999997</v>
      </c>
      <c r="H74">
        <v>30.990999219999999</v>
      </c>
      <c r="J74" s="2">
        <f>TREND(Calibration!$A$2:$A$4,Calibration!$B$2:$B$4,C74)</f>
        <v>367.79550713229673</v>
      </c>
      <c r="K74" s="2">
        <f>TREND(Calibration!$A$2:$A$4,Calibration!$C$2:$C$4,E74)</f>
        <v>610.05179383512564</v>
      </c>
      <c r="L74" s="2">
        <f>TREND(Calibration!$A$2:$A$4,Calibration!$D$2:$D$4,G74)</f>
        <v>588.50324299862473</v>
      </c>
    </row>
    <row r="75" spans="1:12" x14ac:dyDescent="0.25">
      <c r="A75">
        <v>365084</v>
      </c>
      <c r="B75">
        <v>14.916000370000001</v>
      </c>
      <c r="C75">
        <v>0.31551998999999997</v>
      </c>
      <c r="D75">
        <v>34.90499878</v>
      </c>
      <c r="E75">
        <v>0.27276</v>
      </c>
      <c r="F75">
        <v>38.000999450000002</v>
      </c>
      <c r="G75">
        <v>0.81379997999999998</v>
      </c>
      <c r="H75">
        <v>30.98500061</v>
      </c>
      <c r="J75" s="2">
        <f>TREND(Calibration!$A$2:$A$4,Calibration!$B$2:$B$4,C75)</f>
        <v>371.64304198001332</v>
      </c>
      <c r="K75" s="2">
        <f>TREND(Calibration!$A$2:$A$4,Calibration!$C$2:$C$4,E75)</f>
        <v>613.01838884897074</v>
      </c>
      <c r="L75" s="2">
        <f>TREND(Calibration!$A$2:$A$4,Calibration!$D$2:$D$4,G75)</f>
        <v>589.63711840785538</v>
      </c>
    </row>
    <row r="76" spans="1:12" x14ac:dyDescent="0.25">
      <c r="A76">
        <v>370082</v>
      </c>
      <c r="B76">
        <v>14.994999890000001</v>
      </c>
      <c r="C76">
        <v>0.31248999</v>
      </c>
      <c r="D76">
        <v>34.916000369999999</v>
      </c>
      <c r="E76">
        <v>0.27265</v>
      </c>
      <c r="F76">
        <v>37.998001100000003</v>
      </c>
      <c r="G76">
        <v>0.81919998000000005</v>
      </c>
      <c r="H76">
        <v>31.100000380000001</v>
      </c>
      <c r="J76" s="2">
        <f>TREND(Calibration!$A$2:$A$4,Calibration!$B$2:$B$4,C76)</f>
        <v>358.24285279556102</v>
      </c>
      <c r="K76" s="2">
        <f>TREND(Calibration!$A$2:$A$4,Calibration!$C$2:$C$4,E76)</f>
        <v>612.15966025887315</v>
      </c>
      <c r="L76" s="2">
        <f>TREND(Calibration!$A$2:$A$4,Calibration!$D$2:$D$4,G76)</f>
        <v>593.46401966840745</v>
      </c>
    </row>
    <row r="77" spans="1:12" x14ac:dyDescent="0.25">
      <c r="A77">
        <v>375090</v>
      </c>
      <c r="B77">
        <v>15.053999900000001</v>
      </c>
      <c r="C77">
        <v>0.31406000000000001</v>
      </c>
      <c r="D77">
        <v>34.884998320000001</v>
      </c>
      <c r="E77">
        <v>0.27271000000000001</v>
      </c>
      <c r="F77">
        <v>38.0359993</v>
      </c>
      <c r="G77">
        <v>0.82249998999999996</v>
      </c>
      <c r="H77">
        <v>31.118999479999999</v>
      </c>
      <c r="J77" s="2">
        <f>TREND(Calibration!$A$2:$A$4,Calibration!$B$2:$B$4,C77)</f>
        <v>365.18622937030773</v>
      </c>
      <c r="K77" s="2">
        <f>TREND(Calibration!$A$2:$A$4,Calibration!$C$2:$C$4,E77)</f>
        <v>612.62805767165378</v>
      </c>
      <c r="L77" s="2">
        <f>TREND(Calibration!$A$2:$A$4,Calibration!$D$2:$D$4,G77)</f>
        <v>595.80268863671006</v>
      </c>
    </row>
    <row r="78" spans="1:12" x14ac:dyDescent="0.25">
      <c r="A78">
        <v>380083</v>
      </c>
      <c r="B78">
        <v>15.130000109999999</v>
      </c>
      <c r="C78">
        <v>0.31514001000000003</v>
      </c>
      <c r="D78">
        <v>34.880001069999999</v>
      </c>
      <c r="E78">
        <v>0.27281000999999999</v>
      </c>
      <c r="F78">
        <v>38.0320015</v>
      </c>
      <c r="G78">
        <v>0.81650001000000005</v>
      </c>
      <c r="H78">
        <v>31.023000719999999</v>
      </c>
      <c r="J78" s="2">
        <f>TREND(Calibration!$A$2:$A$4,Calibration!$B$2:$B$4,C78)</f>
        <v>369.96257865119901</v>
      </c>
      <c r="K78" s="2">
        <f>TREND(Calibration!$A$2:$A$4,Calibration!$C$2:$C$4,E78)</f>
        <v>613.40879809252306</v>
      </c>
      <c r="L78" s="2">
        <f>TREND(Calibration!$A$2:$A$4,Calibration!$D$2:$D$4,G78)</f>
        <v>591.55059029869403</v>
      </c>
    </row>
    <row r="79" spans="1:12" x14ac:dyDescent="0.25">
      <c r="A79">
        <v>385089</v>
      </c>
      <c r="B79">
        <v>15.2840004</v>
      </c>
      <c r="C79">
        <v>0.31406000000000001</v>
      </c>
      <c r="D79">
        <v>34.848999020000001</v>
      </c>
      <c r="E79">
        <v>0.27271000000000001</v>
      </c>
      <c r="F79">
        <v>38.042999270000003</v>
      </c>
      <c r="G79">
        <v>0.82899999999999996</v>
      </c>
      <c r="H79">
        <v>31.103000640000001</v>
      </c>
      <c r="J79" s="2">
        <f>TREND(Calibration!$A$2:$A$4,Calibration!$B$2:$B$4,C79)</f>
        <v>365.18622937030773</v>
      </c>
      <c r="K79" s="2">
        <f>TREND(Calibration!$A$2:$A$4,Calibration!$C$2:$C$4,E79)</f>
        <v>612.62805767165378</v>
      </c>
      <c r="L79" s="2">
        <f>TREND(Calibration!$A$2:$A$4,Calibration!$D$2:$D$4,G79)</f>
        <v>600.40915094459899</v>
      </c>
    </row>
    <row r="80" spans="1:12" x14ac:dyDescent="0.25">
      <c r="A80">
        <v>390098</v>
      </c>
      <c r="B80">
        <v>15.24699974</v>
      </c>
      <c r="C80">
        <v>0.31297999999999998</v>
      </c>
      <c r="D80">
        <v>34.933998109999997</v>
      </c>
      <c r="E80">
        <v>0.27237999000000002</v>
      </c>
      <c r="F80">
        <v>38.061000819999997</v>
      </c>
      <c r="G80">
        <v>0.82569999000000005</v>
      </c>
      <c r="H80">
        <v>31.023000719999999</v>
      </c>
      <c r="J80" s="2">
        <f>TREND(Calibration!$A$2:$A$4,Calibration!$B$2:$B$4,C80)</f>
        <v>360.40992431446307</v>
      </c>
      <c r="K80" s="2">
        <f>TREND(Calibration!$A$2:$A$4,Calibration!$C$2:$C$4,E80)</f>
        <v>610.05179383512564</v>
      </c>
      <c r="L80" s="2">
        <f>TREND(Calibration!$A$2:$A$4,Calibration!$D$2:$D$4,G80)</f>
        <v>598.07048197629649</v>
      </c>
    </row>
    <row r="81" spans="1:12" x14ac:dyDescent="0.25">
      <c r="A81">
        <v>395090</v>
      </c>
      <c r="B81">
        <v>15.163999560000001</v>
      </c>
      <c r="C81">
        <v>0.30914000000000003</v>
      </c>
      <c r="D81">
        <v>34.849998470000003</v>
      </c>
      <c r="E81">
        <v>0.27276</v>
      </c>
      <c r="F81">
        <v>37.997001650000001</v>
      </c>
      <c r="G81">
        <v>0.82569999000000005</v>
      </c>
      <c r="H81">
        <v>31.09399986</v>
      </c>
      <c r="J81" s="2">
        <f>TREND(Calibration!$A$2:$A$4,Calibration!$B$2:$B$4,C81)</f>
        <v>343.42750633812739</v>
      </c>
      <c r="K81" s="2">
        <f>TREND(Calibration!$A$2:$A$4,Calibration!$C$2:$C$4,E81)</f>
        <v>613.01838884897074</v>
      </c>
      <c r="L81" s="2">
        <f>TREND(Calibration!$A$2:$A$4,Calibration!$D$2:$D$4,G81)</f>
        <v>598.07048197629649</v>
      </c>
    </row>
    <row r="82" spans="1:12" x14ac:dyDescent="0.25">
      <c r="A82">
        <v>400181</v>
      </c>
      <c r="B82">
        <v>15.100999829999999</v>
      </c>
      <c r="C82">
        <v>0.30871000999999998</v>
      </c>
      <c r="D82">
        <v>34.872001650000001</v>
      </c>
      <c r="E82">
        <v>0.27271000000000001</v>
      </c>
      <c r="F82">
        <v>38.054000850000001</v>
      </c>
      <c r="G82">
        <v>0.83380001999999998</v>
      </c>
      <c r="H82">
        <v>31.040000920000001</v>
      </c>
      <c r="J82" s="2">
        <f>TREND(Calibration!$A$2:$A$4,Calibration!$B$2:$B$4,C82)</f>
        <v>341.52587355019887</v>
      </c>
      <c r="K82" s="2">
        <f>TREND(Calibration!$A$2:$A$4,Calibration!$C$2:$C$4,E82)</f>
        <v>612.62805767165378</v>
      </c>
      <c r="L82" s="2">
        <f>TREND(Calibration!$A$2:$A$4,Calibration!$D$2:$D$4,G82)</f>
        <v>603.81085512768698</v>
      </c>
    </row>
    <row r="83" spans="1:12" x14ac:dyDescent="0.25">
      <c r="A83">
        <v>405094</v>
      </c>
      <c r="B83">
        <v>15.053999900000001</v>
      </c>
      <c r="C83">
        <v>0.31134999000000002</v>
      </c>
      <c r="D83">
        <v>34.891998289999997</v>
      </c>
      <c r="E83">
        <v>0.27237999000000002</v>
      </c>
      <c r="F83">
        <v>38.057998660000003</v>
      </c>
      <c r="G83">
        <v>0.8387</v>
      </c>
      <c r="H83">
        <v>31.006999969999999</v>
      </c>
      <c r="J83" s="2">
        <f>TREND(Calibration!$A$2:$A$4,Calibration!$B$2:$B$4,C83)</f>
        <v>353.2011974588363</v>
      </c>
      <c r="K83" s="2">
        <f>TREND(Calibration!$A$2:$A$4,Calibration!$C$2:$C$4,E83)</f>
        <v>610.05179383512564</v>
      </c>
      <c r="L83" s="2">
        <f>TREND(Calibration!$A$2:$A$4,Calibration!$D$2:$D$4,G83)</f>
        <v>607.28339950522025</v>
      </c>
    </row>
    <row r="84" spans="1:12" x14ac:dyDescent="0.25">
      <c r="A84">
        <v>410083</v>
      </c>
      <c r="B84">
        <v>15.00199986</v>
      </c>
      <c r="C84">
        <v>0.31621999000000001</v>
      </c>
      <c r="D84">
        <v>34.849998470000003</v>
      </c>
      <c r="E84">
        <v>0.27232999000000002</v>
      </c>
      <c r="F84">
        <v>38.05099869</v>
      </c>
      <c r="G84">
        <v>0.84030002000000004</v>
      </c>
      <c r="H84">
        <v>31.003999709999999</v>
      </c>
      <c r="J84" s="2">
        <f>TREND(Calibration!$A$2:$A$4,Calibration!$B$2:$B$4,C84)</f>
        <v>374.73879525694974</v>
      </c>
      <c r="K84" s="2">
        <f>TREND(Calibration!$A$2:$A$4,Calibration!$C$2:$C$4,E84)</f>
        <v>609.66146265780867</v>
      </c>
      <c r="L84" s="2">
        <f>TREND(Calibration!$A$2:$A$4,Calibration!$D$2:$D$4,G84)</f>
        <v>608.4173103487218</v>
      </c>
    </row>
    <row r="85" spans="1:12" x14ac:dyDescent="0.25">
      <c r="A85">
        <v>415100</v>
      </c>
      <c r="B85">
        <v>14.99400043</v>
      </c>
      <c r="C85">
        <v>0.31259998999999999</v>
      </c>
      <c r="D85">
        <v>34.846000670000002</v>
      </c>
      <c r="E85">
        <v>0.27271000000000001</v>
      </c>
      <c r="F85">
        <v>37.978000639999998</v>
      </c>
      <c r="G85">
        <v>0.82999997999999997</v>
      </c>
      <c r="H85">
        <v>30.995000839999999</v>
      </c>
      <c r="J85" s="2">
        <f>TREND(Calibration!$A$2:$A$4,Calibration!$B$2:$B$4,C85)</f>
        <v>358.72932831050798</v>
      </c>
      <c r="K85" s="2">
        <f>TREND(Calibration!$A$2:$A$4,Calibration!$C$2:$C$4,E85)</f>
        <v>612.62805767165378</v>
      </c>
      <c r="L85" s="2">
        <f>TREND(Calibration!$A$2:$A$4,Calibration!$D$2:$D$4,G85)</f>
        <v>601.11782218951134</v>
      </c>
    </row>
    <row r="86" spans="1:12" x14ac:dyDescent="0.25">
      <c r="A86">
        <v>420082</v>
      </c>
      <c r="B86">
        <v>15.100999829999999</v>
      </c>
      <c r="C86">
        <v>0.31200000999999999</v>
      </c>
      <c r="D86">
        <v>34.890998840000002</v>
      </c>
      <c r="E86">
        <v>0.27314000999999999</v>
      </c>
      <c r="F86">
        <v>38.0320015</v>
      </c>
      <c r="G86">
        <v>0.82999997999999997</v>
      </c>
      <c r="H86">
        <v>31.082000730000001</v>
      </c>
      <c r="J86" s="2">
        <f>TREND(Calibration!$A$2:$A$4,Calibration!$B$2:$B$4,C86)</f>
        <v>356.07591395179929</v>
      </c>
      <c r="K86" s="2">
        <f>TREND(Calibration!$A$2:$A$4,Calibration!$C$2:$C$4,E86)</f>
        <v>615.98498386281585</v>
      </c>
      <c r="L86" s="2">
        <f>TREND(Calibration!$A$2:$A$4,Calibration!$D$2:$D$4,G86)</f>
        <v>601.11782218951134</v>
      </c>
    </row>
    <row r="87" spans="1:12" x14ac:dyDescent="0.25">
      <c r="A87">
        <v>425089</v>
      </c>
      <c r="B87">
        <v>15.211000439999999</v>
      </c>
      <c r="C87">
        <v>0.31557000000000002</v>
      </c>
      <c r="D87">
        <v>34.875</v>
      </c>
      <c r="E87">
        <v>0.27395001000000002</v>
      </c>
      <c r="F87">
        <v>38.0320015</v>
      </c>
      <c r="G87">
        <v>0.82840002000000001</v>
      </c>
      <c r="H87">
        <v>31.0909996</v>
      </c>
      <c r="J87" s="2">
        <f>TREND(Calibration!$A$2:$A$4,Calibration!$B$2:$B$4,C87)</f>
        <v>371.8642114391273</v>
      </c>
      <c r="K87" s="2">
        <f>TREND(Calibration!$A$2:$A$4,Calibration!$C$2:$C$4,E87)</f>
        <v>622.30834893535234</v>
      </c>
      <c r="L87" s="2">
        <f>TREND(Calibration!$A$2:$A$4,Calibration!$D$2:$D$4,G87)</f>
        <v>599.98395386713503</v>
      </c>
    </row>
    <row r="88" spans="1:12" x14ac:dyDescent="0.25">
      <c r="A88">
        <v>430083</v>
      </c>
      <c r="B88">
        <v>15.33100033</v>
      </c>
      <c r="C88">
        <v>0.31130001000000002</v>
      </c>
      <c r="D88">
        <v>34.846000670000002</v>
      </c>
      <c r="E88">
        <v>0.27406001000000002</v>
      </c>
      <c r="F88">
        <v>38.091999049999998</v>
      </c>
      <c r="G88">
        <v>0.83600003000000001</v>
      </c>
      <c r="H88">
        <v>31.072000500000001</v>
      </c>
      <c r="J88" s="2">
        <f>TREND(Calibration!$A$2:$A$4,Calibration!$B$2:$B$4,C88)</f>
        <v>352.9801606748631</v>
      </c>
      <c r="K88" s="2">
        <f>TREND(Calibration!$A$2:$A$4,Calibration!$C$2:$C$4,E88)</f>
        <v>623.16707752544994</v>
      </c>
      <c r="L88" s="2">
        <f>TREND(Calibration!$A$2:$A$4,Calibration!$D$2:$D$4,G88)</f>
        <v>605.36997013550683</v>
      </c>
    </row>
    <row r="89" spans="1:12" x14ac:dyDescent="0.25">
      <c r="A89">
        <v>435085</v>
      </c>
      <c r="B89">
        <v>15.34899998</v>
      </c>
      <c r="C89">
        <v>0.31211000999999999</v>
      </c>
      <c r="D89">
        <v>34.856998439999998</v>
      </c>
      <c r="E89">
        <v>0.27373001000000002</v>
      </c>
      <c r="F89">
        <v>38.004001619999997</v>
      </c>
      <c r="G89">
        <v>0.82249998999999996</v>
      </c>
      <c r="H89">
        <v>31.033000950000002</v>
      </c>
      <c r="J89" s="2">
        <f>TREND(Calibration!$A$2:$A$4,Calibration!$B$2:$B$4,C89)</f>
        <v>356.56238946674625</v>
      </c>
      <c r="K89" s="2">
        <f>TREND(Calibration!$A$2:$A$4,Calibration!$C$2:$C$4,E89)</f>
        <v>620.5908917551576</v>
      </c>
      <c r="L89" s="2">
        <f>TREND(Calibration!$A$2:$A$4,Calibration!$D$2:$D$4,G89)</f>
        <v>595.80268863671006</v>
      </c>
    </row>
    <row r="90" spans="1:12" x14ac:dyDescent="0.25">
      <c r="A90">
        <v>440193</v>
      </c>
      <c r="B90">
        <v>15.32299995</v>
      </c>
      <c r="C90">
        <v>0.31557000000000002</v>
      </c>
      <c r="D90">
        <v>34.856998439999998</v>
      </c>
      <c r="E90">
        <v>0.27378999999999998</v>
      </c>
      <c r="F90">
        <v>38.0320015</v>
      </c>
      <c r="G90">
        <v>0.82029998000000004</v>
      </c>
      <c r="H90">
        <v>31.020000459999999</v>
      </c>
      <c r="J90" s="2">
        <f>TREND(Calibration!$A$2:$A$4,Calibration!$B$2:$B$4,C90)</f>
        <v>371.8642114391273</v>
      </c>
      <c r="K90" s="2">
        <f>TREND(Calibration!$A$2:$A$4,Calibration!$C$2:$C$4,E90)</f>
        <v>621.05921110170198</v>
      </c>
      <c r="L90" s="2">
        <f>TREND(Calibration!$A$2:$A$4,Calibration!$D$2:$D$4,G90)</f>
        <v>594.24357362889032</v>
      </c>
    </row>
    <row r="91" spans="1:12" x14ac:dyDescent="0.25">
      <c r="A91">
        <v>445136</v>
      </c>
      <c r="B91">
        <v>15.24699974</v>
      </c>
      <c r="C91">
        <v>0.31411001</v>
      </c>
      <c r="D91">
        <v>34.865001679999999</v>
      </c>
      <c r="E91">
        <v>0.27314000999999999</v>
      </c>
      <c r="F91">
        <v>37.974998470000003</v>
      </c>
      <c r="G91">
        <v>0.82190001000000001</v>
      </c>
      <c r="H91">
        <v>31.059000019999999</v>
      </c>
      <c r="J91" s="2">
        <f>TREND(Calibration!$A$2:$A$4,Calibration!$B$2:$B$4,C91)</f>
        <v>365.40739882942125</v>
      </c>
      <c r="K91" s="2">
        <f>TREND(Calibration!$A$2:$A$4,Calibration!$C$2:$C$4,E91)</f>
        <v>615.98498386281585</v>
      </c>
      <c r="L91" s="2">
        <f>TREND(Calibration!$A$2:$A$4,Calibration!$D$2:$D$4,G91)</f>
        <v>595.37749155924598</v>
      </c>
    </row>
    <row r="92" spans="1:12" x14ac:dyDescent="0.25">
      <c r="A92">
        <v>450084</v>
      </c>
      <c r="B92">
        <v>15.182000159999999</v>
      </c>
      <c r="C92">
        <v>0.31648999</v>
      </c>
      <c r="D92">
        <v>34.846000670000002</v>
      </c>
      <c r="E92">
        <v>0.27237999000000002</v>
      </c>
      <c r="F92">
        <v>38.025001529999997</v>
      </c>
      <c r="G92">
        <v>0.82520002000000003</v>
      </c>
      <c r="H92">
        <v>31.10700035</v>
      </c>
      <c r="J92" s="2">
        <f>TREND(Calibration!$A$2:$A$4,Calibration!$B$2:$B$4,C92)</f>
        <v>375.93287152091079</v>
      </c>
      <c r="K92" s="2">
        <f>TREND(Calibration!$A$2:$A$4,Calibration!$C$2:$C$4,E92)</f>
        <v>610.05179383512564</v>
      </c>
      <c r="L92" s="2">
        <f>TREND(Calibration!$A$2:$A$4,Calibration!$D$2:$D$4,G92)</f>
        <v>597.7161605275486</v>
      </c>
    </row>
    <row r="93" spans="1:12" x14ac:dyDescent="0.25">
      <c r="A93">
        <v>455083</v>
      </c>
      <c r="B93">
        <v>15.123999599999999</v>
      </c>
      <c r="C93">
        <v>0.31330001000000002</v>
      </c>
      <c r="D93">
        <v>34.837001800000003</v>
      </c>
      <c r="E93">
        <v>0.27206001000000002</v>
      </c>
      <c r="F93">
        <v>38.05099869</v>
      </c>
      <c r="G93">
        <v>0.83219999</v>
      </c>
      <c r="H93">
        <v>31.11000061</v>
      </c>
      <c r="J93" s="2">
        <f>TREND(Calibration!$A$2:$A$4,Calibration!$B$2:$B$4,C93)</f>
        <v>361.8251700375381</v>
      </c>
      <c r="K93" s="2">
        <f>TREND(Calibration!$A$2:$A$4,Calibration!$C$2:$C$4,E93)</f>
        <v>607.55383043276765</v>
      </c>
      <c r="L93" s="2">
        <f>TREND(Calibration!$A$2:$A$4,Calibration!$D$2:$D$4,G93)</f>
        <v>602.6769371973312</v>
      </c>
    </row>
    <row r="94" spans="1:12" x14ac:dyDescent="0.25">
      <c r="A94">
        <v>460090</v>
      </c>
      <c r="B94">
        <v>15.086000439999999</v>
      </c>
      <c r="C94">
        <v>0.31352001000000002</v>
      </c>
      <c r="D94">
        <v>34.82799911</v>
      </c>
      <c r="E94">
        <v>0.27243999000000002</v>
      </c>
      <c r="F94">
        <v>38.05099869</v>
      </c>
      <c r="G94">
        <v>0.82999997999999997</v>
      </c>
      <c r="H94">
        <v>31.097000120000001</v>
      </c>
      <c r="J94" s="2">
        <f>TREND(Calibration!$A$2:$A$4,Calibration!$B$2:$B$4,C94)</f>
        <v>362.79812106743225</v>
      </c>
      <c r="K94" s="2">
        <f>TREND(Calibration!$A$2:$A$4,Calibration!$C$2:$C$4,E94)</f>
        <v>610.52019124790627</v>
      </c>
      <c r="L94" s="2">
        <f>TREND(Calibration!$A$2:$A$4,Calibration!$D$2:$D$4,G94)</f>
        <v>601.11782218951134</v>
      </c>
    </row>
    <row r="95" spans="1:12" x14ac:dyDescent="0.25">
      <c r="A95">
        <v>465084</v>
      </c>
      <c r="B95">
        <v>14.998999599999999</v>
      </c>
      <c r="C95">
        <v>0.31145999000000002</v>
      </c>
      <c r="D95">
        <v>34.868999479999999</v>
      </c>
      <c r="E95">
        <v>0.27237999000000002</v>
      </c>
      <c r="F95">
        <v>37.972000119999997</v>
      </c>
      <c r="G95">
        <v>0.81169999000000004</v>
      </c>
      <c r="H95">
        <v>31.09399986</v>
      </c>
      <c r="J95" s="2">
        <f>TREND(Calibration!$A$2:$A$4,Calibration!$B$2:$B$4,C95)</f>
        <v>353.68767297378349</v>
      </c>
      <c r="K95" s="2">
        <f>TREND(Calibration!$A$2:$A$4,Calibration!$C$2:$C$4,E95)</f>
        <v>610.05179383512564</v>
      </c>
      <c r="L95" s="2">
        <f>TREND(Calibration!$A$2:$A$4,Calibration!$D$2:$D$4,G95)</f>
        <v>588.14888611560605</v>
      </c>
    </row>
    <row r="96" spans="1:12" x14ac:dyDescent="0.25">
      <c r="A96">
        <v>470083</v>
      </c>
      <c r="B96">
        <v>15.055999760000001</v>
      </c>
      <c r="C96">
        <v>0.31119001000000002</v>
      </c>
      <c r="D96">
        <v>34.82400131</v>
      </c>
      <c r="E96">
        <v>0.27243999000000002</v>
      </c>
      <c r="F96">
        <v>38.04700089</v>
      </c>
      <c r="G96">
        <v>0.82359998999999995</v>
      </c>
      <c r="H96">
        <v>31.114000319999999</v>
      </c>
      <c r="J96" s="2">
        <f>TREND(Calibration!$A$2:$A$4,Calibration!$B$2:$B$4,C96)</f>
        <v>352.49368515991591</v>
      </c>
      <c r="K96" s="2">
        <f>TREND(Calibration!$A$2:$A$4,Calibration!$C$2:$C$4,E96)</f>
        <v>610.52019124790627</v>
      </c>
      <c r="L96" s="2">
        <f>TREND(Calibration!$A$2:$A$4,Calibration!$D$2:$D$4,G96)</f>
        <v>596.58224259719282</v>
      </c>
    </row>
    <row r="97" spans="1:12" x14ac:dyDescent="0.25">
      <c r="A97">
        <v>475082</v>
      </c>
      <c r="B97">
        <v>15.097999570000001</v>
      </c>
      <c r="C97">
        <v>0.31071000999999998</v>
      </c>
      <c r="D97">
        <v>34.8429985</v>
      </c>
      <c r="E97">
        <v>0.27232999000000002</v>
      </c>
      <c r="F97">
        <v>38.041000369999999</v>
      </c>
      <c r="G97">
        <v>0.81709999</v>
      </c>
      <c r="H97">
        <v>31.138999940000001</v>
      </c>
      <c r="J97" s="2">
        <f>TREND(Calibration!$A$2:$A$4,Calibration!$B$2:$B$4,C97)</f>
        <v>350.37088291287387</v>
      </c>
      <c r="K97" s="2">
        <f>TREND(Calibration!$A$2:$A$4,Calibration!$C$2:$C$4,E97)</f>
        <v>609.66146265780867</v>
      </c>
      <c r="L97" s="2">
        <f>TREND(Calibration!$A$2:$A$4,Calibration!$D$2:$D$4,G97)</f>
        <v>591.975787376158</v>
      </c>
    </row>
    <row r="98" spans="1:12" x14ac:dyDescent="0.25">
      <c r="A98">
        <v>480122</v>
      </c>
      <c r="B98">
        <v>15.16300011</v>
      </c>
      <c r="C98">
        <v>0.31167999000000002</v>
      </c>
      <c r="D98">
        <v>34.859001159999998</v>
      </c>
      <c r="E98">
        <v>0.27248999000000002</v>
      </c>
      <c r="F98">
        <v>38.0320015</v>
      </c>
      <c r="G98">
        <v>0.81760001000000004</v>
      </c>
      <c r="H98">
        <v>31.04899979</v>
      </c>
      <c r="J98" s="2">
        <f>TREND(Calibration!$A$2:$A$4,Calibration!$B$2:$B$4,C98)</f>
        <v>354.66062400367764</v>
      </c>
      <c r="K98" s="2">
        <f>TREND(Calibration!$A$2:$A$4,Calibration!$C$2:$C$4,E98)</f>
        <v>610.91052242522323</v>
      </c>
      <c r="L98" s="2">
        <f>TREND(Calibration!$A$2:$A$4,Calibration!$D$2:$D$4,G98)</f>
        <v>592.33014425917679</v>
      </c>
    </row>
    <row r="99" spans="1:12" x14ac:dyDescent="0.25">
      <c r="A99">
        <v>485167</v>
      </c>
      <c r="B99">
        <v>15.24400043</v>
      </c>
      <c r="C99">
        <v>0.31027000999999998</v>
      </c>
      <c r="D99">
        <v>34.82400131</v>
      </c>
      <c r="E99">
        <v>0.27226999000000002</v>
      </c>
      <c r="F99">
        <v>38.034999849999998</v>
      </c>
      <c r="G99">
        <v>0.82029998000000004</v>
      </c>
      <c r="H99">
        <v>31.10700035</v>
      </c>
      <c r="J99" s="2">
        <f>TREND(Calibration!$A$2:$A$4,Calibration!$B$2:$B$4,C99)</f>
        <v>348.42498085308534</v>
      </c>
      <c r="K99" s="2">
        <f>TREND(Calibration!$A$2:$A$4,Calibration!$C$2:$C$4,E99)</f>
        <v>609.19306524502849</v>
      </c>
      <c r="L99" s="2">
        <f>TREND(Calibration!$A$2:$A$4,Calibration!$D$2:$D$4,G99)</f>
        <v>594.24357362889032</v>
      </c>
    </row>
    <row r="100" spans="1:12" x14ac:dyDescent="0.25">
      <c r="A100">
        <v>490083</v>
      </c>
      <c r="B100">
        <v>15.204999920000001</v>
      </c>
      <c r="C100">
        <v>0.30897998999999998</v>
      </c>
      <c r="D100">
        <v>34.861999509999997</v>
      </c>
      <c r="E100">
        <v>0.27265</v>
      </c>
      <c r="F100">
        <v>38.054000850000001</v>
      </c>
      <c r="G100">
        <v>0.81550001999999999</v>
      </c>
      <c r="H100">
        <v>31.0909996</v>
      </c>
      <c r="J100" s="2">
        <f>TREND(Calibration!$A$2:$A$4,Calibration!$B$2:$B$4,C100)</f>
        <v>342.71986136406645</v>
      </c>
      <c r="K100" s="2">
        <f>TREND(Calibration!$A$2:$A$4,Calibration!$C$2:$C$4,E100)</f>
        <v>612.15966025887315</v>
      </c>
      <c r="L100" s="2">
        <f>TREND(Calibration!$A$2:$A$4,Calibration!$D$2:$D$4,G100)</f>
        <v>590.84191196692746</v>
      </c>
    </row>
    <row r="101" spans="1:12" x14ac:dyDescent="0.25">
      <c r="A101">
        <v>495121</v>
      </c>
      <c r="B101">
        <v>15.147000309999999</v>
      </c>
      <c r="C101">
        <v>0.31108001000000002</v>
      </c>
      <c r="D101">
        <v>34.881000520000001</v>
      </c>
      <c r="E101">
        <v>0.27237999000000002</v>
      </c>
      <c r="F101">
        <v>38.006000520000001</v>
      </c>
      <c r="G101">
        <v>0.80470001999999996</v>
      </c>
      <c r="H101">
        <v>31.082000730000001</v>
      </c>
      <c r="J101" s="2">
        <f>TREND(Calibration!$A$2:$A$4,Calibration!$B$2:$B$4,C101)</f>
        <v>352.00720964496873</v>
      </c>
      <c r="K101" s="2">
        <f>TREND(Calibration!$A$2:$A$4,Calibration!$C$2:$C$4,E101)</f>
        <v>610.05179383512564</v>
      </c>
      <c r="L101" s="2">
        <f>TREND(Calibration!$A$2:$A$4,Calibration!$D$2:$D$4,G101)</f>
        <v>583.18810944582344</v>
      </c>
    </row>
    <row r="102" spans="1:12" x14ac:dyDescent="0.25">
      <c r="A102">
        <v>500089</v>
      </c>
      <c r="B102">
        <v>15.03299999</v>
      </c>
      <c r="C102">
        <v>0.31632999000000001</v>
      </c>
      <c r="D102">
        <v>34.853000639999998</v>
      </c>
      <c r="E102">
        <v>0.27206001000000002</v>
      </c>
      <c r="F102">
        <v>38.008998869999999</v>
      </c>
      <c r="G102">
        <v>0.79930000999999995</v>
      </c>
      <c r="H102">
        <v>31.04599953</v>
      </c>
      <c r="J102" s="2">
        <f>TREND(Calibration!$A$2:$A$4,Calibration!$B$2:$B$4,C102)</f>
        <v>375.22527077189693</v>
      </c>
      <c r="K102" s="2">
        <f>TREND(Calibration!$A$2:$A$4,Calibration!$C$2:$C$4,E102)</f>
        <v>607.55383043276765</v>
      </c>
      <c r="L102" s="2">
        <f>TREND(Calibration!$A$2:$A$4,Calibration!$D$2:$D$4,G102)</f>
        <v>579.36120109841715</v>
      </c>
    </row>
    <row r="103" spans="1:12" x14ac:dyDescent="0.25">
      <c r="A103">
        <v>505091</v>
      </c>
      <c r="B103">
        <v>14.95199966</v>
      </c>
      <c r="C103">
        <v>0.31437999</v>
      </c>
      <c r="D103">
        <v>34.853000639999998</v>
      </c>
      <c r="E103">
        <v>0.27167999999999998</v>
      </c>
      <c r="F103">
        <v>38.013000490000003</v>
      </c>
      <c r="G103">
        <v>0.80519998000000004</v>
      </c>
      <c r="H103">
        <v>31.04899979</v>
      </c>
      <c r="J103" s="2">
        <f>TREND(Calibration!$A$2:$A$4,Calibration!$B$2:$B$4,C103)</f>
        <v>366.60138664328883</v>
      </c>
      <c r="K103" s="2">
        <f>TREND(Calibration!$A$2:$A$4,Calibration!$C$2:$C$4,E103)</f>
        <v>604.58723541892209</v>
      </c>
      <c r="L103" s="2">
        <f>TREND(Calibration!$A$2:$A$4,Calibration!$D$2:$D$4,G103)</f>
        <v>583.54242380771711</v>
      </c>
    </row>
    <row r="104" spans="1:12" x14ac:dyDescent="0.25">
      <c r="A104">
        <v>510089</v>
      </c>
      <c r="B104">
        <v>14.88399982</v>
      </c>
      <c r="C104">
        <v>0.31280999999999998</v>
      </c>
      <c r="D104">
        <v>34.846000670000002</v>
      </c>
      <c r="E104">
        <v>0.27140998999999999</v>
      </c>
      <c r="F104">
        <v>37.993999479999999</v>
      </c>
      <c r="G104">
        <v>0.80519998000000004</v>
      </c>
      <c r="H104">
        <v>31.04899979</v>
      </c>
      <c r="J104" s="2">
        <f>TREND(Calibration!$A$2:$A$4,Calibration!$B$2:$B$4,C104)</f>
        <v>359.6580985186356</v>
      </c>
      <c r="K104" s="2">
        <f>TREND(Calibration!$A$2:$A$4,Calibration!$C$2:$C$4,E104)</f>
        <v>602.47936899517458</v>
      </c>
      <c r="L104" s="2">
        <f>TREND(Calibration!$A$2:$A$4,Calibration!$D$2:$D$4,G104)</f>
        <v>583.54242380771711</v>
      </c>
    </row>
    <row r="105" spans="1:12" x14ac:dyDescent="0.25">
      <c r="A105">
        <v>515082</v>
      </c>
      <c r="B105">
        <v>14.94499969</v>
      </c>
      <c r="C105">
        <v>0.31125000000000003</v>
      </c>
      <c r="D105">
        <v>34.798000340000002</v>
      </c>
      <c r="E105">
        <v>0.27173001000000002</v>
      </c>
      <c r="F105">
        <v>38.069999690000003</v>
      </c>
      <c r="G105">
        <v>0.81709999</v>
      </c>
      <c r="H105">
        <v>31.03700066</v>
      </c>
      <c r="J105" s="2">
        <f>TREND(Calibration!$A$2:$A$4,Calibration!$B$2:$B$4,C105)</f>
        <v>352.75899121574935</v>
      </c>
      <c r="K105" s="2">
        <f>TREND(Calibration!$A$2:$A$4,Calibration!$C$2:$C$4,E105)</f>
        <v>604.97764466247486</v>
      </c>
      <c r="L105" s="2">
        <f>TREND(Calibration!$A$2:$A$4,Calibration!$D$2:$D$4,G105)</f>
        <v>591.975787376158</v>
      </c>
    </row>
    <row r="106" spans="1:12" x14ac:dyDescent="0.25">
      <c r="A106">
        <v>520083</v>
      </c>
      <c r="B106">
        <v>15.0170002</v>
      </c>
      <c r="C106">
        <v>0.31297999999999998</v>
      </c>
      <c r="D106">
        <v>34.798000340000002</v>
      </c>
      <c r="E106">
        <v>0.27076</v>
      </c>
      <c r="F106">
        <v>38.056999210000001</v>
      </c>
      <c r="G106">
        <v>0.81819998999999999</v>
      </c>
      <c r="H106">
        <v>31.059000019999999</v>
      </c>
      <c r="J106" s="2">
        <f>TREND(Calibration!$A$2:$A$4,Calibration!$B$2:$B$4,C106)</f>
        <v>360.40992431446307</v>
      </c>
      <c r="K106" s="2">
        <f>TREND(Calibration!$A$2:$A$4,Calibration!$C$2:$C$4,E106)</f>
        <v>597.40514175628846</v>
      </c>
      <c r="L106" s="2">
        <f>TREND(Calibration!$A$2:$A$4,Calibration!$D$2:$D$4,G106)</f>
        <v>592.75534133664087</v>
      </c>
    </row>
    <row r="107" spans="1:12" x14ac:dyDescent="0.25">
      <c r="A107">
        <v>525089</v>
      </c>
      <c r="B107">
        <v>15.123999599999999</v>
      </c>
      <c r="C107">
        <v>0.31280999999999998</v>
      </c>
      <c r="D107">
        <v>34.855998990000003</v>
      </c>
      <c r="E107">
        <v>0.27037999000000001</v>
      </c>
      <c r="F107">
        <v>38.043998719999998</v>
      </c>
      <c r="G107">
        <v>0.81220000999999997</v>
      </c>
      <c r="H107">
        <v>30.992000579999999</v>
      </c>
      <c r="J107" s="2">
        <f>TREND(Calibration!$A$2:$A$4,Calibration!$B$2:$B$4,C107)</f>
        <v>359.6580985186356</v>
      </c>
      <c r="K107" s="2">
        <f>TREND(Calibration!$A$2:$A$4,Calibration!$C$2:$C$4,E107)</f>
        <v>594.43854674244335</v>
      </c>
      <c r="L107" s="2">
        <f>TREND(Calibration!$A$2:$A$4,Calibration!$D$2:$D$4,G107)</f>
        <v>588.50324299862473</v>
      </c>
    </row>
    <row r="108" spans="1:12" x14ac:dyDescent="0.25">
      <c r="A108">
        <v>530096</v>
      </c>
      <c r="B108">
        <v>15.225999829999999</v>
      </c>
      <c r="C108">
        <v>0.31345999000000002</v>
      </c>
      <c r="D108">
        <v>34.82799911</v>
      </c>
      <c r="E108">
        <v>0.27076</v>
      </c>
      <c r="F108">
        <v>38.013000490000003</v>
      </c>
      <c r="G108">
        <v>0.80949998000000001</v>
      </c>
      <c r="H108">
        <v>30.978000640000001</v>
      </c>
      <c r="J108" s="2">
        <f>TREND(Calibration!$A$2:$A$4,Calibration!$B$2:$B$4,C108)</f>
        <v>362.53268233645849</v>
      </c>
      <c r="K108" s="2">
        <f>TREND(Calibration!$A$2:$A$4,Calibration!$C$2:$C$4,E108)</f>
        <v>597.40514175628846</v>
      </c>
      <c r="L108" s="2">
        <f>TREND(Calibration!$A$2:$A$4,Calibration!$D$2:$D$4,G108)</f>
        <v>586.58977110778619</v>
      </c>
    </row>
    <row r="109" spans="1:12" x14ac:dyDescent="0.25">
      <c r="A109">
        <v>535082</v>
      </c>
      <c r="B109">
        <v>15.286999700000001</v>
      </c>
      <c r="C109">
        <v>0.31325001000000002</v>
      </c>
      <c r="D109">
        <v>34.849998470000003</v>
      </c>
      <c r="E109">
        <v>0.27103000999999999</v>
      </c>
      <c r="F109">
        <v>38.0359993</v>
      </c>
      <c r="G109">
        <v>0.81379997999999998</v>
      </c>
      <c r="H109">
        <v>30.958999630000001</v>
      </c>
      <c r="J109" s="2">
        <f>TREND(Calibration!$A$2:$A$4,Calibration!$B$2:$B$4,C109)</f>
        <v>361.6040448034712</v>
      </c>
      <c r="K109" s="2">
        <f>TREND(Calibration!$A$2:$A$4,Calibration!$C$2:$C$4,E109)</f>
        <v>599.51300818003597</v>
      </c>
      <c r="L109" s="2">
        <f>TREND(Calibration!$A$2:$A$4,Calibration!$D$2:$D$4,G109)</f>
        <v>589.63711840785538</v>
      </c>
    </row>
    <row r="110" spans="1:12" x14ac:dyDescent="0.25">
      <c r="A110">
        <v>540084</v>
      </c>
      <c r="B110">
        <v>15.260000229999999</v>
      </c>
      <c r="C110">
        <v>0.31248999</v>
      </c>
      <c r="D110">
        <v>34.853000639999998</v>
      </c>
      <c r="E110">
        <v>0.27140998999999999</v>
      </c>
      <c r="F110">
        <v>38.019001009999997</v>
      </c>
      <c r="G110">
        <v>0.81059998</v>
      </c>
      <c r="H110">
        <v>31.07799911</v>
      </c>
      <c r="J110" s="2">
        <f>TREND(Calibration!$A$2:$A$4,Calibration!$B$2:$B$4,C110)</f>
        <v>358.24285279556102</v>
      </c>
      <c r="K110" s="2">
        <f>TREND(Calibration!$A$2:$A$4,Calibration!$C$2:$C$4,E110)</f>
        <v>602.47936899517458</v>
      </c>
      <c r="L110" s="2">
        <f>TREND(Calibration!$A$2:$A$4,Calibration!$D$2:$D$4,G110)</f>
        <v>587.36932506826906</v>
      </c>
    </row>
    <row r="111" spans="1:12" x14ac:dyDescent="0.25">
      <c r="A111">
        <v>545084</v>
      </c>
      <c r="B111">
        <v>15.16899967</v>
      </c>
      <c r="C111">
        <v>0.31406000000000001</v>
      </c>
      <c r="D111">
        <v>34.833000179999999</v>
      </c>
      <c r="E111">
        <v>0.27129998999999999</v>
      </c>
      <c r="F111">
        <v>38.05099869</v>
      </c>
      <c r="G111">
        <v>0.81440002</v>
      </c>
      <c r="H111">
        <v>30.995000839999999</v>
      </c>
      <c r="J111" s="2">
        <f>TREND(Calibration!$A$2:$A$4,Calibration!$B$2:$B$4,C111)</f>
        <v>365.18622937030773</v>
      </c>
      <c r="K111" s="2">
        <f>TREND(Calibration!$A$2:$A$4,Calibration!$C$2:$C$4,E111)</f>
        <v>601.62064040507698</v>
      </c>
      <c r="L111" s="2">
        <f>TREND(Calibration!$A$2:$A$4,Calibration!$D$2:$D$4,G111)</f>
        <v>590.06235800644458</v>
      </c>
    </row>
    <row r="112" spans="1:12" x14ac:dyDescent="0.25">
      <c r="A112">
        <v>550187</v>
      </c>
      <c r="B112">
        <v>15.04599953</v>
      </c>
      <c r="C112">
        <v>0.31043999999999999</v>
      </c>
      <c r="D112">
        <v>34.820999149999999</v>
      </c>
      <c r="E112">
        <v>0.27167999999999998</v>
      </c>
      <c r="F112">
        <v>38.013000490000003</v>
      </c>
      <c r="G112">
        <v>0.81870001999999997</v>
      </c>
      <c r="H112">
        <v>31.069000240000001</v>
      </c>
      <c r="J112" s="2">
        <f>TREND(Calibration!$A$2:$A$4,Calibration!$B$2:$B$4,C112)</f>
        <v>349.17676242386597</v>
      </c>
      <c r="K112" s="2">
        <f>TREND(Calibration!$A$2:$A$4,Calibration!$C$2:$C$4,E112)</f>
        <v>604.58723541892209</v>
      </c>
      <c r="L112" s="2">
        <f>TREND(Calibration!$A$2:$A$4,Calibration!$D$2:$D$4,G112)</f>
        <v>593.10970530651377</v>
      </c>
    </row>
    <row r="113" spans="1:12" x14ac:dyDescent="0.25">
      <c r="A113">
        <v>555087</v>
      </c>
      <c r="B113">
        <v>14.975000380000001</v>
      </c>
      <c r="C113">
        <v>0.31492000999999997</v>
      </c>
      <c r="D113">
        <v>34.80099869</v>
      </c>
      <c r="E113">
        <v>0.27173001000000002</v>
      </c>
      <c r="F113">
        <v>38.073001859999998</v>
      </c>
      <c r="G113">
        <v>0.82029998000000004</v>
      </c>
      <c r="H113">
        <v>31.059000019999999</v>
      </c>
      <c r="J113" s="2">
        <f>TREND(Calibration!$A$2:$A$4,Calibration!$B$2:$B$4,C113)</f>
        <v>368.98962762130441</v>
      </c>
      <c r="K113" s="2">
        <f>TREND(Calibration!$A$2:$A$4,Calibration!$C$2:$C$4,E113)</f>
        <v>604.97764466247486</v>
      </c>
      <c r="L113" s="2">
        <f>TREND(Calibration!$A$2:$A$4,Calibration!$D$2:$D$4,G113)</f>
        <v>594.24357362889032</v>
      </c>
    </row>
    <row r="114" spans="1:12" x14ac:dyDescent="0.25">
      <c r="A114">
        <v>560083</v>
      </c>
      <c r="B114">
        <v>14.86100006</v>
      </c>
      <c r="C114">
        <v>0.31437999</v>
      </c>
      <c r="D114">
        <v>34.846000670000002</v>
      </c>
      <c r="E114">
        <v>0.27276</v>
      </c>
      <c r="F114">
        <v>38.019001009999997</v>
      </c>
      <c r="G114">
        <v>0.80790001</v>
      </c>
      <c r="H114">
        <v>30.97900009</v>
      </c>
      <c r="J114" s="2">
        <f>TREND(Calibration!$A$2:$A$4,Calibration!$B$2:$B$4,C114)</f>
        <v>366.60138664328883</v>
      </c>
      <c r="K114" s="2">
        <f>TREND(Calibration!$A$2:$A$4,Calibration!$C$2:$C$4,E114)</f>
        <v>613.01838884897074</v>
      </c>
      <c r="L114" s="2">
        <f>TREND(Calibration!$A$2:$A$4,Calibration!$D$2:$D$4,G114)</f>
        <v>585.45589569855565</v>
      </c>
    </row>
    <row r="115" spans="1:12" x14ac:dyDescent="0.25">
      <c r="A115">
        <v>565083</v>
      </c>
      <c r="B115">
        <v>14.88399982</v>
      </c>
      <c r="C115">
        <v>0.31378999000000002</v>
      </c>
      <c r="D115">
        <v>34.83000183</v>
      </c>
      <c r="E115">
        <v>0.27345999999999998</v>
      </c>
      <c r="F115">
        <v>38.034999849999998</v>
      </c>
      <c r="G115">
        <v>0.81330000999999996</v>
      </c>
      <c r="H115">
        <v>30.97900009</v>
      </c>
      <c r="J115" s="2">
        <f>TREND(Calibration!$A$2:$A$4,Calibration!$B$2:$B$4,C115)</f>
        <v>363.99210888129983</v>
      </c>
      <c r="K115" s="2">
        <f>TREND(Calibration!$A$2:$A$4,Calibration!$C$2:$C$4,E115)</f>
        <v>618.48302533140964</v>
      </c>
      <c r="L115" s="2">
        <f>TREND(Calibration!$A$2:$A$4,Calibration!$D$2:$D$4,G115)</f>
        <v>589.2827969591076</v>
      </c>
    </row>
    <row r="116" spans="1:12" x14ac:dyDescent="0.25">
      <c r="A116">
        <v>570092</v>
      </c>
      <c r="B116">
        <v>14.977999690000001</v>
      </c>
      <c r="C116">
        <v>0.31222000999999999</v>
      </c>
      <c r="D116">
        <v>34.82400131</v>
      </c>
      <c r="E116">
        <v>0.27399999000000003</v>
      </c>
      <c r="F116">
        <v>38.002998349999999</v>
      </c>
      <c r="G116">
        <v>0.81550001999999999</v>
      </c>
      <c r="H116">
        <v>31.059000019999999</v>
      </c>
      <c r="J116" s="2">
        <f>TREND(Calibration!$A$2:$A$4,Calibration!$B$2:$B$4,C116)</f>
        <v>357.04886498169344</v>
      </c>
      <c r="K116" s="2">
        <f>TREND(Calibration!$A$2:$A$4,Calibration!$C$2:$C$4,E116)</f>
        <v>622.69852398019862</v>
      </c>
      <c r="L116" s="2">
        <f>TREND(Calibration!$A$2:$A$4,Calibration!$D$2:$D$4,G116)</f>
        <v>590.84191196692746</v>
      </c>
    </row>
    <row r="117" spans="1:12" x14ac:dyDescent="0.25">
      <c r="A117">
        <v>575105</v>
      </c>
      <c r="B117">
        <v>15.12100029</v>
      </c>
      <c r="C117">
        <v>0.31195000000000001</v>
      </c>
      <c r="D117">
        <v>34.811000819999997</v>
      </c>
      <c r="E117">
        <v>0.27529999999999999</v>
      </c>
      <c r="F117">
        <v>38.067001339999997</v>
      </c>
      <c r="G117">
        <v>0.81919998000000005</v>
      </c>
      <c r="H117">
        <v>31.07799911</v>
      </c>
      <c r="J117" s="2">
        <f>TREND(Calibration!$A$2:$A$4,Calibration!$B$2:$B$4,C117)</f>
        <v>355.85474449268554</v>
      </c>
      <c r="K117" s="2">
        <f>TREND(Calibration!$A$2:$A$4,Calibration!$C$2:$C$4,E117)</f>
        <v>632.84721265667736</v>
      </c>
      <c r="L117" s="2">
        <f>TREND(Calibration!$A$2:$A$4,Calibration!$D$2:$D$4,G117)</f>
        <v>593.46401966840745</v>
      </c>
    </row>
    <row r="118" spans="1:12" x14ac:dyDescent="0.25">
      <c r="A118">
        <v>580083</v>
      </c>
      <c r="B118">
        <v>15.15600014</v>
      </c>
      <c r="C118">
        <v>0.31345999000000002</v>
      </c>
      <c r="D118">
        <v>34.833000179999999</v>
      </c>
      <c r="E118">
        <v>0.27680999000000001</v>
      </c>
      <c r="F118">
        <v>38.04700089</v>
      </c>
      <c r="G118">
        <v>0.81379997999999998</v>
      </c>
      <c r="H118">
        <v>31.000999449999998</v>
      </c>
      <c r="J118" s="2">
        <f>TREND(Calibration!$A$2:$A$4,Calibration!$B$2:$B$4,C118)</f>
        <v>362.53268233645849</v>
      </c>
      <c r="K118" s="2">
        <f>TREND(Calibration!$A$2:$A$4,Calibration!$C$2:$C$4,E118)</f>
        <v>644.63513614541694</v>
      </c>
      <c r="L118" s="2">
        <f>TREND(Calibration!$A$2:$A$4,Calibration!$D$2:$D$4,G118)</f>
        <v>589.63711840785538</v>
      </c>
    </row>
    <row r="119" spans="1:12" x14ac:dyDescent="0.25">
      <c r="A119">
        <v>585085</v>
      </c>
      <c r="B119">
        <v>15.244999890000001</v>
      </c>
      <c r="C119">
        <v>0.31211000999999999</v>
      </c>
      <c r="D119">
        <v>34.814998629999998</v>
      </c>
      <c r="E119">
        <v>0.27638000000000001</v>
      </c>
      <c r="F119">
        <v>38.057998660000003</v>
      </c>
      <c r="G119">
        <v>0.81650001000000005</v>
      </c>
      <c r="H119">
        <v>30.98800087</v>
      </c>
      <c r="J119" s="2">
        <f>TREND(Calibration!$A$2:$A$4,Calibration!$B$2:$B$4,C119)</f>
        <v>356.56238946674625</v>
      </c>
      <c r="K119" s="2">
        <f>TREND(Calibration!$A$2:$A$4,Calibration!$C$2:$C$4,E119)</f>
        <v>641.27836608672601</v>
      </c>
      <c r="L119" s="2">
        <f>TREND(Calibration!$A$2:$A$4,Calibration!$D$2:$D$4,G119)</f>
        <v>591.55059029869403</v>
      </c>
    </row>
    <row r="120" spans="1:12" x14ac:dyDescent="0.25">
      <c r="A120">
        <v>590083</v>
      </c>
      <c r="B120">
        <v>15.22900009</v>
      </c>
      <c r="C120">
        <v>0.30849000999999998</v>
      </c>
      <c r="D120">
        <v>34.847000119999997</v>
      </c>
      <c r="E120">
        <v>0.27735000999999998</v>
      </c>
      <c r="F120">
        <v>38.039001460000001</v>
      </c>
      <c r="G120">
        <v>0.81550001999999999</v>
      </c>
      <c r="H120">
        <v>31.010000229999999</v>
      </c>
      <c r="J120" s="2">
        <f>TREND(Calibration!$A$2:$A$4,Calibration!$B$2:$B$4,C120)</f>
        <v>340.55292252030472</v>
      </c>
      <c r="K120" s="2">
        <f>TREND(Calibration!$A$2:$A$4,Calibration!$C$2:$C$4,E120)</f>
        <v>648.85086899291196</v>
      </c>
      <c r="L120" s="2">
        <f>TREND(Calibration!$A$2:$A$4,Calibration!$D$2:$D$4,G120)</f>
        <v>590.84191196692746</v>
      </c>
    </row>
    <row r="121" spans="1:12" x14ac:dyDescent="0.25">
      <c r="A121">
        <v>595093</v>
      </c>
      <c r="B121">
        <v>15.147999759999999</v>
      </c>
      <c r="C121">
        <v>0.30897998999999998</v>
      </c>
      <c r="D121">
        <v>34.82799911</v>
      </c>
      <c r="E121">
        <v>0.27833000000000002</v>
      </c>
      <c r="F121">
        <v>37.997001650000001</v>
      </c>
      <c r="G121">
        <v>0.80299997000000001</v>
      </c>
      <c r="H121">
        <v>31.010000229999999</v>
      </c>
      <c r="J121" s="2">
        <f>TREND(Calibration!$A$2:$A$4,Calibration!$B$2:$B$4,C121)</f>
        <v>342.71986136406645</v>
      </c>
      <c r="K121" s="2">
        <f>TREND(Calibration!$A$2:$A$4,Calibration!$C$2:$C$4,E121)</f>
        <v>656.50128200209133</v>
      </c>
      <c r="L121" s="2">
        <f>TREND(Calibration!$A$2:$A$4,Calibration!$D$2:$D$4,G121)</f>
        <v>581.98330879989726</v>
      </c>
    </row>
    <row r="122" spans="1:12" x14ac:dyDescent="0.25">
      <c r="A122">
        <v>600089</v>
      </c>
      <c r="B122">
        <v>15.06000042</v>
      </c>
      <c r="C122">
        <v>0.31233000999999999</v>
      </c>
      <c r="D122">
        <v>34.833999630000001</v>
      </c>
      <c r="E122">
        <v>0.27827001000000001</v>
      </c>
      <c r="F122">
        <v>38.026000979999999</v>
      </c>
      <c r="G122">
        <v>0.80839998000000002</v>
      </c>
      <c r="H122">
        <v>31.04899979</v>
      </c>
      <c r="J122" s="2">
        <f>TREND(Calibration!$A$2:$A$4,Calibration!$B$2:$B$4,C122)</f>
        <v>357.53534049664063</v>
      </c>
      <c r="K122" s="2">
        <f>TREND(Calibration!$A$2:$A$4,Calibration!$C$2:$C$4,E122)</f>
        <v>656.03296265554604</v>
      </c>
      <c r="L122" s="2">
        <f>TREND(Calibration!$A$2:$A$4,Calibration!$D$2:$D$4,G122)</f>
        <v>585.81021714730343</v>
      </c>
    </row>
    <row r="123" spans="1:12" x14ac:dyDescent="0.25">
      <c r="A123">
        <v>605083</v>
      </c>
      <c r="B123">
        <v>15.02000046</v>
      </c>
      <c r="C123">
        <v>0.31108001000000002</v>
      </c>
      <c r="D123">
        <v>34.811000819999997</v>
      </c>
      <c r="E123">
        <v>0.27838001000000001</v>
      </c>
      <c r="F123">
        <v>38.067001339999997</v>
      </c>
      <c r="G123">
        <v>0.81330000999999996</v>
      </c>
      <c r="H123">
        <v>31.013999940000001</v>
      </c>
      <c r="J123" s="2">
        <f>TREND(Calibration!$A$2:$A$4,Calibration!$B$2:$B$4,C123)</f>
        <v>352.00720964496873</v>
      </c>
      <c r="K123" s="2">
        <f>TREND(Calibration!$A$2:$A$4,Calibration!$C$2:$C$4,E123)</f>
        <v>656.89169124564364</v>
      </c>
      <c r="L123" s="2">
        <f>TREND(Calibration!$A$2:$A$4,Calibration!$D$2:$D$4,G123)</f>
        <v>589.2827969591076</v>
      </c>
    </row>
    <row r="124" spans="1:12" x14ac:dyDescent="0.25">
      <c r="A124">
        <v>610084</v>
      </c>
      <c r="B124">
        <v>14.95199966</v>
      </c>
      <c r="C124">
        <v>0.31141001000000001</v>
      </c>
      <c r="D124">
        <v>34.80099869</v>
      </c>
      <c r="E124">
        <v>0.27757000999999998</v>
      </c>
      <c r="F124">
        <v>38.04700089</v>
      </c>
      <c r="G124">
        <v>0.81819998999999999</v>
      </c>
      <c r="H124">
        <v>31.010999680000001</v>
      </c>
      <c r="J124" s="2">
        <f>TREND(Calibration!$A$2:$A$4,Calibration!$B$2:$B$4,C124)</f>
        <v>353.46663618981006</v>
      </c>
      <c r="K124" s="2">
        <f>TREND(Calibration!$A$2:$A$4,Calibration!$C$2:$C$4,E124)</f>
        <v>650.56832617310715</v>
      </c>
      <c r="L124" s="2">
        <f>TREND(Calibration!$A$2:$A$4,Calibration!$D$2:$D$4,G124)</f>
        <v>592.75534133664087</v>
      </c>
    </row>
    <row r="125" spans="1:12" x14ac:dyDescent="0.25">
      <c r="A125">
        <v>615089</v>
      </c>
      <c r="B125">
        <v>14.899999619999999</v>
      </c>
      <c r="C125">
        <v>0.30903000000000003</v>
      </c>
      <c r="D125">
        <v>34.83000183</v>
      </c>
      <c r="E125">
        <v>0.27800000000000002</v>
      </c>
      <c r="F125">
        <v>37.993999479999999</v>
      </c>
      <c r="G125">
        <v>0.79869997999999998</v>
      </c>
      <c r="H125">
        <v>30.997999190000002</v>
      </c>
      <c r="J125" s="2">
        <f>TREND(Calibration!$A$2:$A$4,Calibration!$B$2:$B$4,C125)</f>
        <v>342.9410308231802</v>
      </c>
      <c r="K125" s="2">
        <f>TREND(Calibration!$A$2:$A$4,Calibration!$C$2:$C$4,E125)</f>
        <v>653.92509623179853</v>
      </c>
      <c r="L125" s="2">
        <f>TREND(Calibration!$A$2:$A$4,Calibration!$D$2:$D$4,G125)</f>
        <v>578.93596858668218</v>
      </c>
    </row>
    <row r="126" spans="1:12" x14ac:dyDescent="0.25">
      <c r="A126">
        <v>620083</v>
      </c>
      <c r="B126">
        <v>14.949000359999999</v>
      </c>
      <c r="C126">
        <v>0.31334999000000002</v>
      </c>
      <c r="D126">
        <v>34.820999149999999</v>
      </c>
      <c r="E126">
        <v>0.27800000000000002</v>
      </c>
      <c r="F126">
        <v>37.997001650000001</v>
      </c>
      <c r="G126">
        <v>0.80409998000000005</v>
      </c>
      <c r="H126">
        <v>31.052999499999999</v>
      </c>
      <c r="J126" s="2">
        <f>TREND(Calibration!$A$2:$A$4,Calibration!$B$2:$B$4,C126)</f>
        <v>362.0462068215113</v>
      </c>
      <c r="K126" s="2">
        <f>TREND(Calibration!$A$2:$A$4,Calibration!$C$2:$C$4,E126)</f>
        <v>653.92509623179853</v>
      </c>
      <c r="L126" s="2">
        <f>TREND(Calibration!$A$2:$A$4,Calibration!$D$2:$D$4,G126)</f>
        <v>582.76286984723424</v>
      </c>
    </row>
    <row r="127" spans="1:12" x14ac:dyDescent="0.25">
      <c r="A127">
        <v>625084</v>
      </c>
      <c r="B127">
        <v>15.071999549999999</v>
      </c>
      <c r="C127">
        <v>0.31362000000000001</v>
      </c>
      <c r="D127">
        <v>34.804000850000001</v>
      </c>
      <c r="E127">
        <v>0.27838001000000001</v>
      </c>
      <c r="F127">
        <v>38.060001370000002</v>
      </c>
      <c r="G127">
        <v>0.81980001999999996</v>
      </c>
      <c r="H127">
        <v>31.027000430000001</v>
      </c>
      <c r="J127" s="2">
        <f>TREND(Calibration!$A$2:$A$4,Calibration!$B$2:$B$4,C127)</f>
        <v>363.24032731051921</v>
      </c>
      <c r="K127" s="2">
        <f>TREND(Calibration!$A$2:$A$4,Calibration!$C$2:$C$4,E127)</f>
        <v>656.89169124564364</v>
      </c>
      <c r="L127" s="2">
        <f>TREND(Calibration!$A$2:$A$4,Calibration!$D$2:$D$4,G127)</f>
        <v>593.88925926699653</v>
      </c>
    </row>
    <row r="128" spans="1:12" x14ac:dyDescent="0.25">
      <c r="A128">
        <v>630095</v>
      </c>
      <c r="B128">
        <v>15.16300011</v>
      </c>
      <c r="C128">
        <v>0.31222000999999999</v>
      </c>
      <c r="D128">
        <v>34.798000340000002</v>
      </c>
      <c r="E128">
        <v>0.27903</v>
      </c>
      <c r="F128">
        <v>38.056999210000001</v>
      </c>
      <c r="G128">
        <v>0.82730000999999997</v>
      </c>
      <c r="H128">
        <v>31.030000690000001</v>
      </c>
      <c r="J128" s="2">
        <f>TREND(Calibration!$A$2:$A$4,Calibration!$B$2:$B$4,C128)</f>
        <v>357.04886498169344</v>
      </c>
      <c r="K128" s="2">
        <f>TREND(Calibration!$A$2:$A$4,Calibration!$C$2:$C$4,E128)</f>
        <v>661.96591848452977</v>
      </c>
      <c r="L128" s="2">
        <f>TREND(Calibration!$A$2:$A$4,Calibration!$D$2:$D$4,G128)</f>
        <v>599.20439281979793</v>
      </c>
    </row>
    <row r="129" spans="1:12" x14ac:dyDescent="0.25">
      <c r="A129">
        <v>635094</v>
      </c>
      <c r="B129">
        <v>15.175999640000001</v>
      </c>
      <c r="C129">
        <v>0.31648999</v>
      </c>
      <c r="D129">
        <v>34.848999020000001</v>
      </c>
      <c r="E129">
        <v>0.27897999000000001</v>
      </c>
      <c r="F129">
        <v>38.027999880000003</v>
      </c>
      <c r="G129">
        <v>0.81379997999999998</v>
      </c>
      <c r="H129">
        <v>30.975999829999999</v>
      </c>
      <c r="J129" s="2">
        <f>TREND(Calibration!$A$2:$A$4,Calibration!$B$2:$B$4,C129)</f>
        <v>375.93287152091079</v>
      </c>
      <c r="K129" s="2">
        <f>TREND(Calibration!$A$2:$A$4,Calibration!$C$2:$C$4,E129)</f>
        <v>661.57550924097745</v>
      </c>
      <c r="L129" s="2">
        <f>TREND(Calibration!$A$2:$A$4,Calibration!$D$2:$D$4,G129)</f>
        <v>589.63711840785538</v>
      </c>
    </row>
    <row r="130" spans="1:12" x14ac:dyDescent="0.25">
      <c r="A130">
        <v>640084</v>
      </c>
      <c r="B130">
        <v>15.20199966</v>
      </c>
      <c r="C130">
        <v>0.31632999000000001</v>
      </c>
      <c r="D130">
        <v>34.813999180000003</v>
      </c>
      <c r="E130">
        <v>0.27891999000000001</v>
      </c>
      <c r="F130">
        <v>38.002998349999999</v>
      </c>
      <c r="G130">
        <v>0.82029998000000004</v>
      </c>
      <c r="H130">
        <v>31.072000500000001</v>
      </c>
      <c r="J130" s="2">
        <f>TREND(Calibration!$A$2:$A$4,Calibration!$B$2:$B$4,C130)</f>
        <v>375.22527077189693</v>
      </c>
      <c r="K130" s="2">
        <f>TREND(Calibration!$A$2:$A$4,Calibration!$C$2:$C$4,E130)</f>
        <v>661.10711182819682</v>
      </c>
      <c r="L130" s="2">
        <f>TREND(Calibration!$A$2:$A$4,Calibration!$D$2:$D$4,G130)</f>
        <v>594.24357362889032</v>
      </c>
    </row>
    <row r="131" spans="1:12" x14ac:dyDescent="0.25">
      <c r="A131">
        <v>645084</v>
      </c>
      <c r="B131">
        <v>15.13399982</v>
      </c>
      <c r="C131">
        <v>0.30891999999999997</v>
      </c>
      <c r="D131">
        <v>34.79499817</v>
      </c>
      <c r="E131">
        <v>0.27994998999999998</v>
      </c>
      <c r="F131">
        <v>38.041000369999999</v>
      </c>
      <c r="G131">
        <v>0.82029998000000004</v>
      </c>
      <c r="H131">
        <v>31.07799911</v>
      </c>
      <c r="J131" s="2">
        <f>TREND(Calibration!$A$2:$A$4,Calibration!$B$2:$B$4,C131)</f>
        <v>342.45455530823278</v>
      </c>
      <c r="K131" s="2">
        <f>TREND(Calibration!$A$2:$A$4,Calibration!$C$2:$C$4,E131)</f>
        <v>669.14793408092805</v>
      </c>
      <c r="L131" s="2">
        <f>TREND(Calibration!$A$2:$A$4,Calibration!$D$2:$D$4,G131)</f>
        <v>594.24357362889032</v>
      </c>
    </row>
    <row r="132" spans="1:12" x14ac:dyDescent="0.25">
      <c r="A132">
        <v>650083</v>
      </c>
      <c r="B132">
        <v>15.02000046</v>
      </c>
      <c r="C132">
        <v>0.31626999</v>
      </c>
      <c r="D132">
        <v>34.82400131</v>
      </c>
      <c r="E132">
        <v>0.28060001000000001</v>
      </c>
      <c r="F132">
        <v>38.060001370000002</v>
      </c>
      <c r="G132">
        <v>0.82410002000000004</v>
      </c>
      <c r="H132">
        <v>31.07799911</v>
      </c>
      <c r="J132" s="2">
        <f>TREND(Calibration!$A$2:$A$4,Calibration!$B$2:$B$4,C132)</f>
        <v>374.95992049101665</v>
      </c>
      <c r="K132" s="2">
        <f>TREND(Calibration!$A$2:$A$4,Calibration!$C$2:$C$4,E132)</f>
        <v>674.22239551852113</v>
      </c>
      <c r="L132" s="2">
        <f>TREND(Calibration!$A$2:$A$4,Calibration!$D$2:$D$4,G132)</f>
        <v>596.93660656706584</v>
      </c>
    </row>
    <row r="133" spans="1:12" x14ac:dyDescent="0.25">
      <c r="A133">
        <v>655099</v>
      </c>
      <c r="B133">
        <v>14.977999690000001</v>
      </c>
      <c r="C133">
        <v>0.30184000999999999</v>
      </c>
      <c r="D133">
        <v>34.784999849999998</v>
      </c>
      <c r="E133">
        <v>0.27989000000000003</v>
      </c>
      <c r="F133">
        <v>38.062999730000001</v>
      </c>
      <c r="G133">
        <v>0.82630002000000002</v>
      </c>
      <c r="H133">
        <v>31.07799911</v>
      </c>
      <c r="J133" s="2">
        <f>TREND(Calibration!$A$2:$A$4,Calibration!$B$2:$B$4,C133)</f>
        <v>311.14326638941043</v>
      </c>
      <c r="K133" s="2">
        <f>TREND(Calibration!$A$2:$A$4,Calibration!$C$2:$C$4,E133)</f>
        <v>668.67961473438368</v>
      </c>
      <c r="L133" s="2">
        <f>TREND(Calibration!$A$2:$A$4,Calibration!$D$2:$D$4,G133)</f>
        <v>598.49571448803147</v>
      </c>
    </row>
    <row r="134" spans="1:12" x14ac:dyDescent="0.25">
      <c r="A134">
        <v>660085</v>
      </c>
      <c r="B134">
        <v>14.90999985</v>
      </c>
      <c r="C134">
        <v>0.30891999999999997</v>
      </c>
      <c r="D134">
        <v>34.865001679999999</v>
      </c>
      <c r="E134">
        <v>0.28033000000000002</v>
      </c>
      <c r="F134">
        <v>38.043998719999998</v>
      </c>
      <c r="G134">
        <v>0.81599997999999996</v>
      </c>
      <c r="H134">
        <v>30.955999370000001</v>
      </c>
      <c r="J134" s="2">
        <f>TREND(Calibration!$A$2:$A$4,Calibration!$B$2:$B$4,C134)</f>
        <v>342.45455530823278</v>
      </c>
      <c r="K134" s="2">
        <f>TREND(Calibration!$A$2:$A$4,Calibration!$C$2:$C$4,E134)</f>
        <v>672.11452909477362</v>
      </c>
      <c r="L134" s="2">
        <f>TREND(Calibration!$A$2:$A$4,Calibration!$D$2:$D$4,G134)</f>
        <v>591.19622632882101</v>
      </c>
    </row>
    <row r="135" spans="1:12" x14ac:dyDescent="0.25">
      <c r="A135">
        <v>665094</v>
      </c>
      <c r="B135">
        <v>14.954999920000001</v>
      </c>
      <c r="C135">
        <v>0.31626999</v>
      </c>
      <c r="D135">
        <v>34.791999820000001</v>
      </c>
      <c r="E135">
        <v>0.28027001000000001</v>
      </c>
      <c r="F135">
        <v>38.04700089</v>
      </c>
      <c r="G135">
        <v>0.82730000999999997</v>
      </c>
      <c r="H135">
        <v>31.069000240000001</v>
      </c>
      <c r="J135" s="2">
        <f>TREND(Calibration!$A$2:$A$4,Calibration!$B$2:$B$4,C135)</f>
        <v>374.95992049101665</v>
      </c>
      <c r="K135" s="2">
        <f>TREND(Calibration!$A$2:$A$4,Calibration!$C$2:$C$4,E135)</f>
        <v>671.64620974822833</v>
      </c>
      <c r="L135" s="2">
        <f>TREND(Calibration!$A$2:$A$4,Calibration!$D$2:$D$4,G135)</f>
        <v>599.20439281979793</v>
      </c>
    </row>
    <row r="136" spans="1:12" x14ac:dyDescent="0.25">
      <c r="A136">
        <v>670085</v>
      </c>
      <c r="B136">
        <v>14.975000380000001</v>
      </c>
      <c r="C136">
        <v>0.31448999</v>
      </c>
      <c r="D136">
        <v>34.807998660000003</v>
      </c>
      <c r="E136">
        <v>0.28092</v>
      </c>
      <c r="F136">
        <v>38.021999360000002</v>
      </c>
      <c r="G136">
        <v>0.81870001999999997</v>
      </c>
      <c r="H136">
        <v>31.065999980000001</v>
      </c>
      <c r="J136" s="2">
        <f>TREND(Calibration!$A$2:$A$4,Calibration!$B$2:$B$4,C136)</f>
        <v>367.08786215823579</v>
      </c>
      <c r="K136" s="2">
        <f>TREND(Calibration!$A$2:$A$4,Calibration!$C$2:$C$4,E136)</f>
        <v>676.72043698711491</v>
      </c>
      <c r="L136" s="2">
        <f>TREND(Calibration!$A$2:$A$4,Calibration!$D$2:$D$4,G136)</f>
        <v>593.10970530651377</v>
      </c>
    </row>
    <row r="137" spans="1:12" x14ac:dyDescent="0.25">
      <c r="A137">
        <v>675085</v>
      </c>
      <c r="B137">
        <v>15.0909996</v>
      </c>
      <c r="C137">
        <v>0.31373000000000001</v>
      </c>
      <c r="D137">
        <v>34.820999149999999</v>
      </c>
      <c r="E137">
        <v>0.28097999000000001</v>
      </c>
      <c r="F137">
        <v>38.091999049999998</v>
      </c>
      <c r="G137">
        <v>0.82569999000000005</v>
      </c>
      <c r="H137">
        <v>30.98200035</v>
      </c>
      <c r="J137" s="2">
        <f>TREND(Calibration!$A$2:$A$4,Calibration!$B$2:$B$4,C137)</f>
        <v>363.72680282546617</v>
      </c>
      <c r="K137" s="2">
        <f>TREND(Calibration!$A$2:$A$4,Calibration!$C$2:$C$4,E137)</f>
        <v>677.18875633365974</v>
      </c>
      <c r="L137" s="2">
        <f>TREND(Calibration!$A$2:$A$4,Calibration!$D$2:$D$4,G137)</f>
        <v>598.07048197629649</v>
      </c>
    </row>
    <row r="138" spans="1:12" x14ac:dyDescent="0.25">
      <c r="A138">
        <v>680085</v>
      </c>
      <c r="B138">
        <v>15.175999640000001</v>
      </c>
      <c r="C138">
        <v>0.31345999000000002</v>
      </c>
      <c r="D138">
        <v>34.826999659999998</v>
      </c>
      <c r="E138">
        <v>0.28097999000000001</v>
      </c>
      <c r="F138">
        <v>38.002998349999999</v>
      </c>
      <c r="G138">
        <v>0.82029998000000004</v>
      </c>
      <c r="H138">
        <v>30.98500061</v>
      </c>
      <c r="J138" s="2">
        <f>TREND(Calibration!$A$2:$A$4,Calibration!$B$2:$B$4,C138)</f>
        <v>362.53268233645849</v>
      </c>
      <c r="K138" s="2">
        <f>TREND(Calibration!$A$2:$A$4,Calibration!$C$2:$C$4,E138)</f>
        <v>677.18875633365974</v>
      </c>
      <c r="L138" s="2">
        <f>TREND(Calibration!$A$2:$A$4,Calibration!$D$2:$D$4,G138)</f>
        <v>594.24357362889032</v>
      </c>
    </row>
    <row r="139" spans="1:12" x14ac:dyDescent="0.25">
      <c r="A139">
        <v>685084</v>
      </c>
      <c r="B139">
        <v>15.18500042</v>
      </c>
      <c r="C139">
        <v>0.31503001000000003</v>
      </c>
      <c r="D139">
        <v>34.807998660000003</v>
      </c>
      <c r="E139">
        <v>0.28119000999999999</v>
      </c>
      <c r="F139">
        <v>38.019001009999997</v>
      </c>
      <c r="G139">
        <v>0.82029998000000004</v>
      </c>
      <c r="H139">
        <v>30.9659996</v>
      </c>
      <c r="J139" s="2">
        <f>TREND(Calibration!$A$2:$A$4,Calibration!$B$2:$B$4,C139)</f>
        <v>369.47610313625182</v>
      </c>
      <c r="K139" s="2">
        <f>TREND(Calibration!$A$2:$A$4,Calibration!$C$2:$C$4,E139)</f>
        <v>678.82830341086196</v>
      </c>
      <c r="L139" s="2">
        <f>TREND(Calibration!$A$2:$A$4,Calibration!$D$2:$D$4,G139)</f>
        <v>594.24357362889032</v>
      </c>
    </row>
    <row r="140" spans="1:12" x14ac:dyDescent="0.25">
      <c r="A140">
        <v>690084</v>
      </c>
      <c r="B140">
        <v>15.14000034</v>
      </c>
      <c r="C140">
        <v>0.31373000000000001</v>
      </c>
      <c r="D140">
        <v>34.861999509999997</v>
      </c>
      <c r="E140">
        <v>0.28103</v>
      </c>
      <c r="F140">
        <v>38.002998349999999</v>
      </c>
      <c r="G140">
        <v>0.82359998999999995</v>
      </c>
      <c r="H140">
        <v>31.042999269999999</v>
      </c>
      <c r="J140" s="2">
        <f>TREND(Calibration!$A$2:$A$4,Calibration!$B$2:$B$4,C140)</f>
        <v>363.72680282546617</v>
      </c>
      <c r="K140" s="2">
        <f>TREND(Calibration!$A$2:$A$4,Calibration!$C$2:$C$4,E140)</f>
        <v>677.57916557721205</v>
      </c>
      <c r="L140" s="2">
        <f>TREND(Calibration!$A$2:$A$4,Calibration!$D$2:$D$4,G140)</f>
        <v>596.58224259719282</v>
      </c>
    </row>
    <row r="141" spans="1:12" x14ac:dyDescent="0.25">
      <c r="A141">
        <v>695100</v>
      </c>
      <c r="B141">
        <v>15.08199978</v>
      </c>
      <c r="C141">
        <v>0.31259998999999999</v>
      </c>
      <c r="D141">
        <v>34.83000183</v>
      </c>
      <c r="E141">
        <v>0.28134998999999999</v>
      </c>
      <c r="F141">
        <v>38.006000520000001</v>
      </c>
      <c r="G141">
        <v>0.81870001999999997</v>
      </c>
      <c r="H141">
        <v>31.055999759999999</v>
      </c>
      <c r="J141" s="2">
        <f>TREND(Calibration!$A$2:$A$4,Calibration!$B$2:$B$4,C141)</f>
        <v>358.72932831050798</v>
      </c>
      <c r="K141" s="2">
        <f>TREND(Calibration!$A$2:$A$4,Calibration!$C$2:$C$4,E141)</f>
        <v>680.07720704580584</v>
      </c>
      <c r="L141" s="2">
        <f>TREND(Calibration!$A$2:$A$4,Calibration!$D$2:$D$4,G141)</f>
        <v>593.10970530651377</v>
      </c>
    </row>
    <row r="142" spans="1:12" x14ac:dyDescent="0.25">
      <c r="A142">
        <v>700262</v>
      </c>
      <c r="B142">
        <v>15.02600002</v>
      </c>
      <c r="C142">
        <v>0.31226999</v>
      </c>
      <c r="D142">
        <v>34.820999149999999</v>
      </c>
      <c r="E142">
        <v>0.28130000999999999</v>
      </c>
      <c r="F142">
        <v>38.015998840000002</v>
      </c>
      <c r="G142">
        <v>0.82730000999999997</v>
      </c>
      <c r="H142">
        <v>31.059000019999999</v>
      </c>
      <c r="J142" s="2">
        <f>TREND(Calibration!$A$2:$A$4,Calibration!$B$2:$B$4,C142)</f>
        <v>357.26990176566665</v>
      </c>
      <c r="K142" s="2">
        <f>TREND(Calibration!$A$2:$A$4,Calibration!$C$2:$C$4,E142)</f>
        <v>679.68703200095956</v>
      </c>
      <c r="L142" s="2">
        <f>TREND(Calibration!$A$2:$A$4,Calibration!$D$2:$D$4,G142)</f>
        <v>599.20439281979793</v>
      </c>
    </row>
    <row r="143" spans="1:12" x14ac:dyDescent="0.25">
      <c r="A143">
        <v>705090</v>
      </c>
      <c r="B143">
        <v>14.98400021</v>
      </c>
      <c r="C143">
        <v>0.31233000999999999</v>
      </c>
      <c r="D143">
        <v>34.798000340000002</v>
      </c>
      <c r="E143">
        <v>0.28130000999999999</v>
      </c>
      <c r="F143">
        <v>38.097999569999999</v>
      </c>
      <c r="G143">
        <v>0.83219999</v>
      </c>
      <c r="H143">
        <v>31.033000950000002</v>
      </c>
      <c r="J143" s="2">
        <f>TREND(Calibration!$A$2:$A$4,Calibration!$B$2:$B$4,C143)</f>
        <v>357.53534049664063</v>
      </c>
      <c r="K143" s="2">
        <f>TREND(Calibration!$A$2:$A$4,Calibration!$C$2:$C$4,E143)</f>
        <v>679.68703200095956</v>
      </c>
      <c r="L143" s="2">
        <f>TREND(Calibration!$A$2:$A$4,Calibration!$D$2:$D$4,G143)</f>
        <v>602.6769371973312</v>
      </c>
    </row>
    <row r="144" spans="1:12" x14ac:dyDescent="0.25">
      <c r="A144">
        <v>710084</v>
      </c>
      <c r="B144">
        <v>14.89299965</v>
      </c>
      <c r="C144">
        <v>0.30989</v>
      </c>
      <c r="D144">
        <v>34.791999820000001</v>
      </c>
      <c r="E144">
        <v>0.28141000999999999</v>
      </c>
      <c r="F144">
        <v>38.041000369999999</v>
      </c>
      <c r="G144">
        <v>0.82789999000000003</v>
      </c>
      <c r="H144">
        <v>30.95299911</v>
      </c>
      <c r="J144" s="2">
        <f>TREND(Calibration!$A$2:$A$4,Calibration!$B$2:$B$4,C144)</f>
        <v>346.74438484913026</v>
      </c>
      <c r="K144" s="2">
        <f>TREND(Calibration!$A$2:$A$4,Calibration!$C$2:$C$4,E144)</f>
        <v>680.54576059105716</v>
      </c>
      <c r="L144" s="2">
        <f>TREND(Calibration!$A$2:$A$4,Calibration!$D$2:$D$4,G144)</f>
        <v>599.62958989726212</v>
      </c>
    </row>
    <row r="145" spans="1:12" x14ac:dyDescent="0.25">
      <c r="A145">
        <v>715100</v>
      </c>
      <c r="B145">
        <v>14.916000370000001</v>
      </c>
      <c r="C145">
        <v>0.31141001000000001</v>
      </c>
      <c r="D145">
        <v>34.7820015</v>
      </c>
      <c r="E145">
        <v>0.28161999999999998</v>
      </c>
      <c r="F145">
        <v>38.062999730000001</v>
      </c>
      <c r="G145">
        <v>0.82630002000000002</v>
      </c>
      <c r="H145">
        <v>31.024000170000001</v>
      </c>
      <c r="J145" s="2">
        <f>TREND(Calibration!$A$2:$A$4,Calibration!$B$2:$B$4,C145)</f>
        <v>353.46663618981006</v>
      </c>
      <c r="K145" s="2">
        <f>TREND(Calibration!$A$2:$A$4,Calibration!$C$2:$C$4,E145)</f>
        <v>682.18507346955334</v>
      </c>
      <c r="L145" s="2">
        <f>TREND(Calibration!$A$2:$A$4,Calibration!$D$2:$D$4,G145)</f>
        <v>598.49571448803147</v>
      </c>
    </row>
    <row r="146" spans="1:12" x14ac:dyDescent="0.25">
      <c r="A146">
        <v>720085</v>
      </c>
      <c r="B146">
        <v>14.98400021</v>
      </c>
      <c r="C146">
        <v>0.31027000999999998</v>
      </c>
      <c r="D146">
        <v>34.771999360000002</v>
      </c>
      <c r="E146">
        <v>0.28194999999999998</v>
      </c>
      <c r="F146">
        <v>38.054000850000001</v>
      </c>
      <c r="G146">
        <v>0.83109999000000001</v>
      </c>
      <c r="H146">
        <v>30.98200035</v>
      </c>
      <c r="J146" s="2">
        <f>TREND(Calibration!$A$2:$A$4,Calibration!$B$2:$B$4,C146)</f>
        <v>348.42498085308534</v>
      </c>
      <c r="K146" s="2">
        <f>TREND(Calibration!$A$2:$A$4,Calibration!$C$2:$C$4,E146)</f>
        <v>684.76125923984569</v>
      </c>
      <c r="L146" s="2">
        <f>TREND(Calibration!$A$2:$A$4,Calibration!$D$2:$D$4,G146)</f>
        <v>601.89738323684844</v>
      </c>
    </row>
    <row r="147" spans="1:12" x14ac:dyDescent="0.25">
      <c r="A147">
        <v>725090</v>
      </c>
      <c r="B147">
        <v>15.071999549999999</v>
      </c>
      <c r="C147">
        <v>0.31032999999999999</v>
      </c>
      <c r="D147">
        <v>34.798000340000002</v>
      </c>
      <c r="E147">
        <v>0.28205999999999998</v>
      </c>
      <c r="F147">
        <v>38.013000490000003</v>
      </c>
      <c r="G147">
        <v>0.81760001000000004</v>
      </c>
      <c r="H147">
        <v>30.908000950000002</v>
      </c>
      <c r="J147" s="2">
        <f>TREND(Calibration!$A$2:$A$4,Calibration!$B$2:$B$4,C147)</f>
        <v>348.69028690891878</v>
      </c>
      <c r="K147" s="2">
        <f>TREND(Calibration!$A$2:$A$4,Calibration!$C$2:$C$4,E147)</f>
        <v>685.61998782994328</v>
      </c>
      <c r="L147" s="2">
        <f>TREND(Calibration!$A$2:$A$4,Calibration!$D$2:$D$4,G147)</f>
        <v>592.33014425917679</v>
      </c>
    </row>
    <row r="148" spans="1:12" x14ac:dyDescent="0.25">
      <c r="A148">
        <v>730084</v>
      </c>
      <c r="B148">
        <v>15.17199993</v>
      </c>
      <c r="C148">
        <v>0.31005999000000001</v>
      </c>
      <c r="D148">
        <v>34.7820015</v>
      </c>
      <c r="E148">
        <v>0.28205999999999998</v>
      </c>
      <c r="F148">
        <v>37.990001679999999</v>
      </c>
      <c r="G148">
        <v>0.81489997999999997</v>
      </c>
      <c r="H148">
        <v>30.989000319999999</v>
      </c>
      <c r="J148" s="2">
        <f>TREND(Calibration!$A$2:$A$4,Calibration!$B$2:$B$4,C148)</f>
        <v>347.49616641991088</v>
      </c>
      <c r="K148" s="2">
        <f>TREND(Calibration!$A$2:$A$4,Calibration!$C$2:$C$4,E148)</f>
        <v>685.61998782994328</v>
      </c>
      <c r="L148" s="2">
        <f>TREND(Calibration!$A$2:$A$4,Calibration!$D$2:$D$4,G148)</f>
        <v>590.41667236833825</v>
      </c>
    </row>
    <row r="149" spans="1:12" x14ac:dyDescent="0.25">
      <c r="A149">
        <v>735084</v>
      </c>
      <c r="B149">
        <v>15.24699974</v>
      </c>
      <c r="C149">
        <v>0.31141001000000001</v>
      </c>
      <c r="D149">
        <v>34.784999849999998</v>
      </c>
      <c r="E149">
        <v>0.28233001000000002</v>
      </c>
      <c r="F149">
        <v>38.062999730000001</v>
      </c>
      <c r="G149">
        <v>0.83490001999999996</v>
      </c>
      <c r="H149">
        <v>31.04599953</v>
      </c>
      <c r="J149" s="2">
        <f>TREND(Calibration!$A$2:$A$4,Calibration!$B$2:$B$4,C149)</f>
        <v>353.46663618981006</v>
      </c>
      <c r="K149" s="2">
        <f>TREND(Calibration!$A$2:$A$4,Calibration!$C$2:$C$4,E149)</f>
        <v>687.72785425369125</v>
      </c>
      <c r="L149" s="2">
        <f>TREND(Calibration!$A$2:$A$4,Calibration!$D$2:$D$4,G149)</f>
        <v>604.59040908816974</v>
      </c>
    </row>
    <row r="150" spans="1:12" x14ac:dyDescent="0.25">
      <c r="A150">
        <v>740095</v>
      </c>
      <c r="B150">
        <v>15.21800041</v>
      </c>
      <c r="C150">
        <v>0.31200000999999999</v>
      </c>
      <c r="D150">
        <v>34.769001009999997</v>
      </c>
      <c r="E150">
        <v>0.28188999999999997</v>
      </c>
      <c r="F150">
        <v>38.037998199999997</v>
      </c>
      <c r="G150">
        <v>0.83539998999999998</v>
      </c>
      <c r="H150">
        <v>31.069000240000001</v>
      </c>
      <c r="J150" s="2">
        <f>TREND(Calibration!$A$2:$A$4,Calibration!$B$2:$B$4,C150)</f>
        <v>356.07591395179929</v>
      </c>
      <c r="K150" s="2">
        <f>TREND(Calibration!$A$2:$A$4,Calibration!$C$2:$C$4,E150)</f>
        <v>684.29286182706551</v>
      </c>
      <c r="L150" s="2">
        <f>TREND(Calibration!$A$2:$A$4,Calibration!$D$2:$D$4,G150)</f>
        <v>604.94473053691763</v>
      </c>
    </row>
    <row r="151" spans="1:12" x14ac:dyDescent="0.25">
      <c r="A151">
        <v>745179</v>
      </c>
      <c r="B151">
        <v>15.09500027</v>
      </c>
      <c r="C151">
        <v>0.31448999</v>
      </c>
      <c r="D151">
        <v>34.765998840000002</v>
      </c>
      <c r="E151">
        <v>0.28205999999999998</v>
      </c>
      <c r="F151">
        <v>38.097999569999999</v>
      </c>
      <c r="G151">
        <v>0.83759998999999996</v>
      </c>
      <c r="H151">
        <v>31.010999680000001</v>
      </c>
      <c r="J151" s="2">
        <f>TREND(Calibration!$A$2:$A$4,Calibration!$B$2:$B$4,C151)</f>
        <v>367.08786215823579</v>
      </c>
      <c r="K151" s="2">
        <f>TREND(Calibration!$A$2:$A$4,Calibration!$C$2:$C$4,E151)</f>
        <v>685.61998782994328</v>
      </c>
      <c r="L151" s="2">
        <f>TREND(Calibration!$A$2:$A$4,Calibration!$D$2:$D$4,G151)</f>
        <v>606.50383845788326</v>
      </c>
    </row>
    <row r="152" spans="1:12" x14ac:dyDescent="0.25">
      <c r="A152">
        <v>750084</v>
      </c>
      <c r="B152">
        <v>15.00399971</v>
      </c>
      <c r="C152">
        <v>0.31373000000000001</v>
      </c>
      <c r="D152">
        <v>34.79499817</v>
      </c>
      <c r="E152">
        <v>0.28194999999999998</v>
      </c>
      <c r="F152">
        <v>38.015998840000002</v>
      </c>
      <c r="G152">
        <v>0.83170003000000003</v>
      </c>
      <c r="H152">
        <v>31.04599953</v>
      </c>
      <c r="J152" s="2">
        <f>TREND(Calibration!$A$2:$A$4,Calibration!$B$2:$B$4,C152)</f>
        <v>363.72680282546617</v>
      </c>
      <c r="K152" s="2">
        <f>TREND(Calibration!$A$2:$A$4,Calibration!$C$2:$C$4,E152)</f>
        <v>684.76125923984569</v>
      </c>
      <c r="L152" s="2">
        <f>TREND(Calibration!$A$2:$A$4,Calibration!$D$2:$D$4,G152)</f>
        <v>602.32262283543764</v>
      </c>
    </row>
    <row r="153" spans="1:12" x14ac:dyDescent="0.25">
      <c r="A153">
        <v>755084</v>
      </c>
      <c r="B153">
        <v>14.873999599999999</v>
      </c>
      <c r="C153">
        <v>0.31345999000000002</v>
      </c>
      <c r="D153">
        <v>34.79499817</v>
      </c>
      <c r="E153">
        <v>0.28200001000000002</v>
      </c>
      <c r="F153">
        <v>38.027999880000003</v>
      </c>
      <c r="G153">
        <v>0.82139998999999997</v>
      </c>
      <c r="H153">
        <v>31.033000950000002</v>
      </c>
      <c r="J153" s="2">
        <f>TREND(Calibration!$A$2:$A$4,Calibration!$B$2:$B$4,C153)</f>
        <v>362.53268233645849</v>
      </c>
      <c r="K153" s="2">
        <f>TREND(Calibration!$A$2:$A$4,Calibration!$C$2:$C$4,E153)</f>
        <v>685.15166848339891</v>
      </c>
      <c r="L153" s="2">
        <f>TREND(Calibration!$A$2:$A$4,Calibration!$D$2:$D$4,G153)</f>
        <v>595.02313467622719</v>
      </c>
    </row>
    <row r="154" spans="1:12" x14ac:dyDescent="0.25">
      <c r="A154">
        <v>760084</v>
      </c>
      <c r="B154">
        <v>14.82900047</v>
      </c>
      <c r="C154">
        <v>0.31125000000000003</v>
      </c>
      <c r="D154">
        <v>34.817001339999997</v>
      </c>
      <c r="E154">
        <v>0.28238001000000001</v>
      </c>
      <c r="F154">
        <v>38.027999880000003</v>
      </c>
      <c r="G154">
        <v>0.83109999000000001</v>
      </c>
      <c r="H154">
        <v>31.03700066</v>
      </c>
      <c r="J154" s="2">
        <f>TREND(Calibration!$A$2:$A$4,Calibration!$B$2:$B$4,C154)</f>
        <v>352.75899121574935</v>
      </c>
      <c r="K154" s="2">
        <f>TREND(Calibration!$A$2:$A$4,Calibration!$C$2:$C$4,E154)</f>
        <v>688.11818543100821</v>
      </c>
      <c r="L154" s="2">
        <f>TREND(Calibration!$A$2:$A$4,Calibration!$D$2:$D$4,G154)</f>
        <v>601.89738323684844</v>
      </c>
    </row>
    <row r="155" spans="1:12" x14ac:dyDescent="0.25">
      <c r="A155">
        <v>765102</v>
      </c>
      <c r="B155">
        <v>14.873999599999999</v>
      </c>
      <c r="C155">
        <v>0.31546000000000002</v>
      </c>
      <c r="D155">
        <v>34.771999360000002</v>
      </c>
      <c r="E155">
        <v>0.28334999</v>
      </c>
      <c r="F155">
        <v>38.073001859999998</v>
      </c>
      <c r="G155">
        <v>0.82730000999999997</v>
      </c>
      <c r="H155">
        <v>30.955999370000001</v>
      </c>
      <c r="J155" s="2">
        <f>TREND(Calibration!$A$2:$A$4,Calibration!$B$2:$B$4,C155)</f>
        <v>371.37773592418012</v>
      </c>
      <c r="K155" s="2">
        <f>TREND(Calibration!$A$2:$A$4,Calibration!$C$2:$C$4,E155)</f>
        <v>695.69045413848812</v>
      </c>
      <c r="L155" s="2">
        <f>TREND(Calibration!$A$2:$A$4,Calibration!$D$2:$D$4,G155)</f>
        <v>599.20439281979793</v>
      </c>
    </row>
    <row r="156" spans="1:12" x14ac:dyDescent="0.25">
      <c r="A156">
        <v>770085</v>
      </c>
      <c r="B156">
        <v>14.977999690000001</v>
      </c>
      <c r="C156">
        <v>0.31497999999999998</v>
      </c>
      <c r="D156">
        <v>34.846000670000002</v>
      </c>
      <c r="E156">
        <v>0.28334999</v>
      </c>
      <c r="F156">
        <v>38.008998869999999</v>
      </c>
      <c r="G156">
        <v>0.83060001999999999</v>
      </c>
      <c r="H156">
        <v>30.96899986</v>
      </c>
      <c r="J156" s="2">
        <f>TREND(Calibration!$A$2:$A$4,Calibration!$B$2:$B$4,C156)</f>
        <v>369.25493367713807</v>
      </c>
      <c r="K156" s="2">
        <f>TREND(Calibration!$A$2:$A$4,Calibration!$C$2:$C$4,E156)</f>
        <v>695.69045413848812</v>
      </c>
      <c r="L156" s="2">
        <f>TREND(Calibration!$A$2:$A$4,Calibration!$D$2:$D$4,G156)</f>
        <v>601.54306178810066</v>
      </c>
    </row>
    <row r="157" spans="1:12" x14ac:dyDescent="0.25">
      <c r="A157">
        <v>775091</v>
      </c>
      <c r="B157">
        <v>15.16300011</v>
      </c>
      <c r="C157">
        <v>0.32065000999999999</v>
      </c>
      <c r="D157">
        <v>34.771999360000002</v>
      </c>
      <c r="E157">
        <v>0.28298000000000001</v>
      </c>
      <c r="F157">
        <v>38.041000369999999</v>
      </c>
      <c r="G157">
        <v>0.83710002999999999</v>
      </c>
      <c r="H157">
        <v>31.040000920000001</v>
      </c>
      <c r="J157" s="2">
        <f>TREND(Calibration!$A$2:$A$4,Calibration!$B$2:$B$4,C157)</f>
        <v>394.33057944536836</v>
      </c>
      <c r="K157" s="2">
        <f>TREND(Calibration!$A$2:$A$4,Calibration!$C$2:$C$4,E157)</f>
        <v>692.80208149257737</v>
      </c>
      <c r="L157" s="2">
        <f>TREND(Calibration!$A$2:$A$4,Calibration!$D$2:$D$4,G157)</f>
        <v>606.14952409598959</v>
      </c>
    </row>
    <row r="158" spans="1:12" x14ac:dyDescent="0.25">
      <c r="A158">
        <v>780084</v>
      </c>
      <c r="B158">
        <v>15.23400021</v>
      </c>
      <c r="C158">
        <v>0.31740998999999998</v>
      </c>
      <c r="D158">
        <v>34.811000819999997</v>
      </c>
      <c r="E158">
        <v>0.28244001000000002</v>
      </c>
      <c r="F158">
        <v>38.0320015</v>
      </c>
      <c r="G158">
        <v>0.82899999999999996</v>
      </c>
      <c r="H158">
        <v>30.92399979</v>
      </c>
      <c r="J158" s="2">
        <f>TREND(Calibration!$A$2:$A$4,Calibration!$B$2:$B$4,C158)</f>
        <v>380.00157582774114</v>
      </c>
      <c r="K158" s="2">
        <f>TREND(Calibration!$A$2:$A$4,Calibration!$C$2:$C$4,E158)</f>
        <v>688.58658284378885</v>
      </c>
      <c r="L158" s="2">
        <f>TREND(Calibration!$A$2:$A$4,Calibration!$D$2:$D$4,G158)</f>
        <v>600.40915094459899</v>
      </c>
    </row>
    <row r="159" spans="1:12" x14ac:dyDescent="0.25">
      <c r="A159">
        <v>785090</v>
      </c>
      <c r="B159">
        <v>15.31499958</v>
      </c>
      <c r="C159">
        <v>0.31535000000000002</v>
      </c>
      <c r="D159">
        <v>34.807998660000003</v>
      </c>
      <c r="E159">
        <v>0.28227001000000002</v>
      </c>
      <c r="F159">
        <v>38.056999210000001</v>
      </c>
      <c r="G159">
        <v>0.83539998999999998</v>
      </c>
      <c r="H159">
        <v>31.040000920000001</v>
      </c>
      <c r="J159" s="2">
        <f>TREND(Calibration!$A$2:$A$4,Calibration!$B$2:$B$4,C159)</f>
        <v>370.89126040923293</v>
      </c>
      <c r="K159" s="2">
        <f>TREND(Calibration!$A$2:$A$4,Calibration!$C$2:$C$4,E159)</f>
        <v>687.25945684091062</v>
      </c>
      <c r="L159" s="2">
        <f>TREND(Calibration!$A$2:$A$4,Calibration!$D$2:$D$4,G159)</f>
        <v>604.94473053691763</v>
      </c>
    </row>
    <row r="160" spans="1:12" x14ac:dyDescent="0.25">
      <c r="A160">
        <v>790084</v>
      </c>
      <c r="B160">
        <v>15.29899979</v>
      </c>
      <c r="C160">
        <v>0.31891998999999999</v>
      </c>
      <c r="D160">
        <v>34.75</v>
      </c>
      <c r="E160">
        <v>0.28194999999999998</v>
      </c>
      <c r="F160">
        <v>38.043998719999998</v>
      </c>
      <c r="G160">
        <v>0.82730000999999997</v>
      </c>
      <c r="H160">
        <v>31.052999499999999</v>
      </c>
      <c r="J160" s="2">
        <f>TREND(Calibration!$A$2:$A$4,Calibration!$B$2:$B$4,C160)</f>
        <v>386.67955789656094</v>
      </c>
      <c r="K160" s="2">
        <f>TREND(Calibration!$A$2:$A$4,Calibration!$C$2:$C$4,E160)</f>
        <v>684.76125923984569</v>
      </c>
      <c r="L160" s="2">
        <f>TREND(Calibration!$A$2:$A$4,Calibration!$D$2:$D$4,G160)</f>
        <v>599.20439281979793</v>
      </c>
    </row>
    <row r="161" spans="1:12" x14ac:dyDescent="0.25">
      <c r="A161">
        <v>795091</v>
      </c>
      <c r="B161">
        <v>15.21800041</v>
      </c>
      <c r="C161">
        <v>0.32076000999999998</v>
      </c>
      <c r="D161">
        <v>34.765998840000002</v>
      </c>
      <c r="E161">
        <v>0.28125</v>
      </c>
      <c r="F161">
        <v>38.034999849999998</v>
      </c>
      <c r="G161">
        <v>0.82249998999999996</v>
      </c>
      <c r="H161">
        <v>31.052999499999999</v>
      </c>
      <c r="J161" s="2">
        <f>TREND(Calibration!$A$2:$A$4,Calibration!$B$2:$B$4,C161)</f>
        <v>394.81705496031532</v>
      </c>
      <c r="K161" s="2">
        <f>TREND(Calibration!$A$2:$A$4,Calibration!$C$2:$C$4,E161)</f>
        <v>679.29662275740725</v>
      </c>
      <c r="L161" s="2">
        <f>TREND(Calibration!$A$2:$A$4,Calibration!$D$2:$D$4,G161)</f>
        <v>595.80268863671006</v>
      </c>
    </row>
    <row r="162" spans="1:12" x14ac:dyDescent="0.25">
      <c r="A162">
        <v>800084</v>
      </c>
      <c r="B162">
        <v>15.123999599999999</v>
      </c>
      <c r="C162">
        <v>0.31799999000000001</v>
      </c>
      <c r="D162">
        <v>34.79499817</v>
      </c>
      <c r="E162">
        <v>0.28086999000000001</v>
      </c>
      <c r="F162">
        <v>38.060001370000002</v>
      </c>
      <c r="G162">
        <v>0.83539998999999998</v>
      </c>
      <c r="H162">
        <v>30.997999190000002</v>
      </c>
      <c r="J162" s="2">
        <f>TREND(Calibration!$A$2:$A$4,Calibration!$B$2:$B$4,C162)</f>
        <v>382.61085358973037</v>
      </c>
      <c r="K162" s="2">
        <f>TREND(Calibration!$A$2:$A$4,Calibration!$C$2:$C$4,E162)</f>
        <v>676.33002774356214</v>
      </c>
      <c r="L162" s="2">
        <f>TREND(Calibration!$A$2:$A$4,Calibration!$D$2:$D$4,G162)</f>
        <v>604.94473053691763</v>
      </c>
    </row>
    <row r="163" spans="1:12" x14ac:dyDescent="0.25">
      <c r="A163">
        <v>805090</v>
      </c>
      <c r="B163">
        <v>15.02000046</v>
      </c>
      <c r="C163">
        <v>0.31362000000000001</v>
      </c>
      <c r="D163">
        <v>34.80099869</v>
      </c>
      <c r="E163">
        <v>0.28033000000000002</v>
      </c>
      <c r="F163">
        <v>38.05099869</v>
      </c>
      <c r="G163">
        <v>0.83170003000000003</v>
      </c>
      <c r="H163">
        <v>30.950000760000002</v>
      </c>
      <c r="J163" s="2">
        <f>TREND(Calibration!$A$2:$A$4,Calibration!$B$2:$B$4,C163)</f>
        <v>363.24032731051921</v>
      </c>
      <c r="K163" s="2">
        <f>TREND(Calibration!$A$2:$A$4,Calibration!$C$2:$C$4,E163)</f>
        <v>672.11452909477362</v>
      </c>
      <c r="L163" s="2">
        <f>TREND(Calibration!$A$2:$A$4,Calibration!$D$2:$D$4,G163)</f>
        <v>602.32262283543764</v>
      </c>
    </row>
    <row r="164" spans="1:12" x14ac:dyDescent="0.25">
      <c r="A164">
        <v>810228</v>
      </c>
      <c r="B164">
        <v>14.96199989</v>
      </c>
      <c r="C164">
        <v>0.31406000000000001</v>
      </c>
      <c r="D164">
        <v>34.791999820000001</v>
      </c>
      <c r="E164">
        <v>0.28027001000000001</v>
      </c>
      <c r="F164">
        <v>38.008998869999999</v>
      </c>
      <c r="G164">
        <v>0.82789999000000003</v>
      </c>
      <c r="H164">
        <v>31.007999420000001</v>
      </c>
      <c r="J164" s="2">
        <f>TREND(Calibration!$A$2:$A$4,Calibration!$B$2:$B$4,C164)</f>
        <v>365.18622937030773</v>
      </c>
      <c r="K164" s="2">
        <f>TREND(Calibration!$A$2:$A$4,Calibration!$C$2:$C$4,E164)</f>
        <v>671.64620974822833</v>
      </c>
      <c r="L164" s="2">
        <f>TREND(Calibration!$A$2:$A$4,Calibration!$D$2:$D$4,G164)</f>
        <v>599.62958989726212</v>
      </c>
    </row>
    <row r="165" spans="1:12" x14ac:dyDescent="0.25">
      <c r="A165">
        <v>815082</v>
      </c>
      <c r="B165">
        <v>14.977999690000001</v>
      </c>
      <c r="C165">
        <v>0.31043999999999999</v>
      </c>
      <c r="D165">
        <v>34.759998320000001</v>
      </c>
      <c r="E165">
        <v>0.28064999000000002</v>
      </c>
      <c r="F165">
        <v>38.041000369999999</v>
      </c>
      <c r="G165">
        <v>0.83270001000000005</v>
      </c>
      <c r="H165">
        <v>31.024000170000001</v>
      </c>
      <c r="J165" s="2">
        <f>TREND(Calibration!$A$2:$A$4,Calibration!$B$2:$B$4,C165)</f>
        <v>349.17676242386597</v>
      </c>
      <c r="K165" s="2">
        <f>TREND(Calibration!$A$2:$A$4,Calibration!$C$2:$C$4,E165)</f>
        <v>674.6125705633674</v>
      </c>
      <c r="L165" s="2">
        <f>TREND(Calibration!$A$2:$A$4,Calibration!$D$2:$D$4,G165)</f>
        <v>603.03129408034999</v>
      </c>
    </row>
    <row r="166" spans="1:12" x14ac:dyDescent="0.25">
      <c r="A166">
        <v>820091</v>
      </c>
      <c r="B166">
        <v>14.99699974</v>
      </c>
      <c r="C166">
        <v>0.31108001000000002</v>
      </c>
      <c r="D166">
        <v>34.7820015</v>
      </c>
      <c r="E166">
        <v>0.28097999000000001</v>
      </c>
      <c r="F166">
        <v>38.073001859999998</v>
      </c>
      <c r="G166">
        <v>0.82789999000000003</v>
      </c>
      <c r="H166">
        <v>30.950000760000002</v>
      </c>
      <c r="J166" s="2">
        <f>TREND(Calibration!$A$2:$A$4,Calibration!$B$2:$B$4,C166)</f>
        <v>352.00720964496873</v>
      </c>
      <c r="K166" s="2">
        <f>TREND(Calibration!$A$2:$A$4,Calibration!$C$2:$C$4,E166)</f>
        <v>677.18875633365974</v>
      </c>
      <c r="L166" s="2">
        <f>TREND(Calibration!$A$2:$A$4,Calibration!$D$2:$D$4,G166)</f>
        <v>599.62958989726212</v>
      </c>
    </row>
    <row r="167" spans="1:12" x14ac:dyDescent="0.25">
      <c r="A167">
        <v>825084</v>
      </c>
      <c r="B167">
        <v>15.036000250000001</v>
      </c>
      <c r="C167">
        <v>0.31130001000000002</v>
      </c>
      <c r="D167">
        <v>34.791999820000001</v>
      </c>
      <c r="E167">
        <v>0.28064999000000002</v>
      </c>
      <c r="F167">
        <v>37.993999479999999</v>
      </c>
      <c r="G167">
        <v>0.82190001000000001</v>
      </c>
      <c r="H167">
        <v>30.959999079999999</v>
      </c>
      <c r="J167" s="2">
        <f>TREND(Calibration!$A$2:$A$4,Calibration!$B$2:$B$4,C167)</f>
        <v>352.9801606748631</v>
      </c>
      <c r="K167" s="2">
        <f>TREND(Calibration!$A$2:$A$4,Calibration!$C$2:$C$4,E167)</f>
        <v>674.6125705633674</v>
      </c>
      <c r="L167" s="2">
        <f>TREND(Calibration!$A$2:$A$4,Calibration!$D$2:$D$4,G167)</f>
        <v>595.37749155924598</v>
      </c>
    </row>
    <row r="168" spans="1:12" x14ac:dyDescent="0.25">
      <c r="A168">
        <v>830083</v>
      </c>
      <c r="B168">
        <v>15.13399982</v>
      </c>
      <c r="C168">
        <v>0.31195000000000001</v>
      </c>
      <c r="D168">
        <v>34.804000850000001</v>
      </c>
      <c r="E168">
        <v>0.28141000999999999</v>
      </c>
      <c r="F168">
        <v>38.019001009999997</v>
      </c>
      <c r="G168">
        <v>0.82359998999999995</v>
      </c>
      <c r="H168">
        <v>30.908000950000002</v>
      </c>
      <c r="J168" s="2">
        <f>TREND(Calibration!$A$2:$A$4,Calibration!$B$2:$B$4,C168)</f>
        <v>355.85474449268554</v>
      </c>
      <c r="K168" s="2">
        <f>TREND(Calibration!$A$2:$A$4,Calibration!$C$2:$C$4,E168)</f>
        <v>680.54576059105716</v>
      </c>
      <c r="L168" s="2">
        <f>TREND(Calibration!$A$2:$A$4,Calibration!$D$2:$D$4,G168)</f>
        <v>596.58224259719282</v>
      </c>
    </row>
    <row r="169" spans="1:12" x14ac:dyDescent="0.25">
      <c r="A169">
        <v>835094</v>
      </c>
      <c r="B169">
        <v>15.17199993</v>
      </c>
      <c r="C169">
        <v>0.31167999000000002</v>
      </c>
      <c r="D169">
        <v>34.736999509999997</v>
      </c>
      <c r="E169">
        <v>0.28130000999999999</v>
      </c>
      <c r="F169">
        <v>38.021999360000002</v>
      </c>
      <c r="G169">
        <v>0.82090001999999995</v>
      </c>
      <c r="H169">
        <v>31.010999680000001</v>
      </c>
      <c r="J169" s="2">
        <f>TREND(Calibration!$A$2:$A$4,Calibration!$B$2:$B$4,C169)</f>
        <v>354.66062400367764</v>
      </c>
      <c r="K169" s="2">
        <f>TREND(Calibration!$A$2:$A$4,Calibration!$C$2:$C$4,E169)</f>
        <v>679.68703200095956</v>
      </c>
      <c r="L169" s="2">
        <f>TREND(Calibration!$A$2:$A$4,Calibration!$D$2:$D$4,G169)</f>
        <v>594.6688132274794</v>
      </c>
    </row>
    <row r="170" spans="1:12" x14ac:dyDescent="0.25">
      <c r="A170">
        <v>840083</v>
      </c>
      <c r="B170">
        <v>15.13399982</v>
      </c>
      <c r="C170">
        <v>0.31027000999999998</v>
      </c>
      <c r="D170">
        <v>34.752998349999999</v>
      </c>
      <c r="E170">
        <v>0.28156998999999999</v>
      </c>
      <c r="F170">
        <v>38.073001859999998</v>
      </c>
      <c r="G170">
        <v>0.82630002000000002</v>
      </c>
      <c r="H170">
        <v>31.024000170000001</v>
      </c>
      <c r="J170" s="2">
        <f>TREND(Calibration!$A$2:$A$4,Calibration!$B$2:$B$4,C170)</f>
        <v>348.42498085308534</v>
      </c>
      <c r="K170" s="2">
        <f>TREND(Calibration!$A$2:$A$4,Calibration!$C$2:$C$4,E170)</f>
        <v>681.79466422600103</v>
      </c>
      <c r="L170" s="2">
        <f>TREND(Calibration!$A$2:$A$4,Calibration!$D$2:$D$4,G170)</f>
        <v>598.49571448803147</v>
      </c>
    </row>
    <row r="171" spans="1:12" x14ac:dyDescent="0.25">
      <c r="A171">
        <v>845086</v>
      </c>
      <c r="B171">
        <v>15.03299999</v>
      </c>
      <c r="C171">
        <v>0.31411001</v>
      </c>
      <c r="D171">
        <v>34.771999360000002</v>
      </c>
      <c r="E171">
        <v>0.28194999999999998</v>
      </c>
      <c r="F171">
        <v>38.082000729999997</v>
      </c>
      <c r="G171">
        <v>0.82679999000000004</v>
      </c>
      <c r="H171">
        <v>30.955999370000001</v>
      </c>
      <c r="J171" s="2">
        <f>TREND(Calibration!$A$2:$A$4,Calibration!$B$2:$B$4,C171)</f>
        <v>365.40739882942125</v>
      </c>
      <c r="K171" s="2">
        <f>TREND(Calibration!$A$2:$A$4,Calibration!$C$2:$C$4,E171)</f>
        <v>684.76125923984569</v>
      </c>
      <c r="L171" s="2">
        <f>TREND(Calibration!$A$2:$A$4,Calibration!$D$2:$D$4,G171)</f>
        <v>598.85003593677925</v>
      </c>
    </row>
    <row r="172" spans="1:12" x14ac:dyDescent="0.25">
      <c r="A172">
        <v>850146</v>
      </c>
      <c r="B172">
        <v>14.90600014</v>
      </c>
      <c r="C172">
        <v>0.31264999999999998</v>
      </c>
      <c r="D172">
        <v>34.80099869</v>
      </c>
      <c r="E172">
        <v>0.28270999000000002</v>
      </c>
      <c r="F172">
        <v>38.019001009999997</v>
      </c>
      <c r="G172">
        <v>0.81980001999999996</v>
      </c>
      <c r="H172">
        <v>30.92399979</v>
      </c>
      <c r="J172" s="2">
        <f>TREND(Calibration!$A$2:$A$4,Calibration!$B$2:$B$4,C172)</f>
        <v>358.95049776962173</v>
      </c>
      <c r="K172" s="2">
        <f>TREND(Calibration!$A$2:$A$4,Calibration!$C$2:$C$4,E172)</f>
        <v>690.69421506882986</v>
      </c>
      <c r="L172" s="2">
        <f>TREND(Calibration!$A$2:$A$4,Calibration!$D$2:$D$4,G172)</f>
        <v>593.88925926699653</v>
      </c>
    </row>
    <row r="173" spans="1:12" x14ac:dyDescent="0.25">
      <c r="A173">
        <v>855147</v>
      </c>
      <c r="B173">
        <v>14.89000034</v>
      </c>
      <c r="C173">
        <v>0.31356999000000002</v>
      </c>
      <c r="D173">
        <v>34.811000819999997</v>
      </c>
      <c r="E173">
        <v>0.28298000000000001</v>
      </c>
      <c r="F173">
        <v>38.025001529999997</v>
      </c>
      <c r="G173">
        <v>0.82410002000000004</v>
      </c>
      <c r="H173">
        <v>30.92099953</v>
      </c>
      <c r="J173" s="2">
        <f>TREND(Calibration!$A$2:$A$4,Calibration!$B$2:$B$4,C173)</f>
        <v>363.01915785140545</v>
      </c>
      <c r="K173" s="2">
        <f>TREND(Calibration!$A$2:$A$4,Calibration!$C$2:$C$4,E173)</f>
        <v>692.80208149257737</v>
      </c>
      <c r="L173" s="2">
        <f>TREND(Calibration!$A$2:$A$4,Calibration!$D$2:$D$4,G173)</f>
        <v>596.93660656706584</v>
      </c>
    </row>
    <row r="174" spans="1:12" x14ac:dyDescent="0.25">
      <c r="A174">
        <v>860085</v>
      </c>
      <c r="B174">
        <v>14.94499969</v>
      </c>
      <c r="C174">
        <v>0.31233000999999999</v>
      </c>
      <c r="D174">
        <v>34.804000850000001</v>
      </c>
      <c r="E174">
        <v>0.28400001000000002</v>
      </c>
      <c r="F174">
        <v>38.056999210000001</v>
      </c>
      <c r="G174">
        <v>0.82999997999999997</v>
      </c>
      <c r="H174">
        <v>30.992000579999999</v>
      </c>
      <c r="J174" s="2">
        <f>TREND(Calibration!$A$2:$A$4,Calibration!$B$2:$B$4,C174)</f>
        <v>357.53534049664063</v>
      </c>
      <c r="K174" s="2">
        <f>TREND(Calibration!$A$2:$A$4,Calibration!$C$2:$C$4,E174)</f>
        <v>700.76491557608119</v>
      </c>
      <c r="L174" s="2">
        <f>TREND(Calibration!$A$2:$A$4,Calibration!$D$2:$D$4,G174)</f>
        <v>601.11782218951134</v>
      </c>
    </row>
    <row r="175" spans="1:12" x14ac:dyDescent="0.25">
      <c r="A175">
        <v>865086</v>
      </c>
      <c r="B175">
        <v>14.954999920000001</v>
      </c>
      <c r="C175">
        <v>0.31384000000000001</v>
      </c>
      <c r="D175">
        <v>34.743999479999999</v>
      </c>
      <c r="E175">
        <v>0.28426998999999997</v>
      </c>
      <c r="F175">
        <v>38.025001529999997</v>
      </c>
      <c r="G175">
        <v>0.82139998999999997</v>
      </c>
      <c r="H175">
        <v>31.007999420000001</v>
      </c>
      <c r="J175" s="2">
        <f>TREND(Calibration!$A$2:$A$4,Calibration!$B$2:$B$4,C175)</f>
        <v>364.21327834041335</v>
      </c>
      <c r="K175" s="2">
        <f>TREND(Calibration!$A$2:$A$4,Calibration!$C$2:$C$4,E175)</f>
        <v>702.87254780112175</v>
      </c>
      <c r="L175" s="2">
        <f>TREND(Calibration!$A$2:$A$4,Calibration!$D$2:$D$4,G175)</f>
        <v>595.02313467622719</v>
      </c>
    </row>
    <row r="176" spans="1:12" x14ac:dyDescent="0.25">
      <c r="A176">
        <v>870084</v>
      </c>
      <c r="B176">
        <v>15.0170002</v>
      </c>
      <c r="C176">
        <v>0.31448999</v>
      </c>
      <c r="D176">
        <v>34.752998349999999</v>
      </c>
      <c r="E176">
        <v>0.28465000000000001</v>
      </c>
      <c r="F176">
        <v>38.060001370000002</v>
      </c>
      <c r="G176">
        <v>0.82679999000000004</v>
      </c>
      <c r="H176">
        <v>31.04599953</v>
      </c>
      <c r="J176" s="2">
        <f>TREND(Calibration!$A$2:$A$4,Calibration!$B$2:$B$4,C176)</f>
        <v>367.08786215823579</v>
      </c>
      <c r="K176" s="2">
        <f>TREND(Calibration!$A$2:$A$4,Calibration!$C$2:$C$4,E176)</f>
        <v>705.83914281496732</v>
      </c>
      <c r="L176" s="2">
        <f>TREND(Calibration!$A$2:$A$4,Calibration!$D$2:$D$4,G176)</f>
        <v>598.85003593677925</v>
      </c>
    </row>
    <row r="177" spans="1:12" x14ac:dyDescent="0.25">
      <c r="A177">
        <v>875088</v>
      </c>
      <c r="B177">
        <v>15.0909996</v>
      </c>
      <c r="C177">
        <v>0.31345999000000002</v>
      </c>
      <c r="D177">
        <v>34.740001679999999</v>
      </c>
      <c r="E177">
        <v>0.28534999</v>
      </c>
      <c r="F177">
        <v>38.076000209999997</v>
      </c>
      <c r="G177">
        <v>0.82840002000000001</v>
      </c>
      <c r="H177">
        <v>31.033000950000002</v>
      </c>
      <c r="J177" s="2">
        <f>TREND(Calibration!$A$2:$A$4,Calibration!$B$2:$B$4,C177)</f>
        <v>362.53268233645849</v>
      </c>
      <c r="K177" s="2">
        <f>TREND(Calibration!$A$2:$A$4,Calibration!$C$2:$C$4,E177)</f>
        <v>711.30370123117041</v>
      </c>
      <c r="L177" s="2">
        <f>TREND(Calibration!$A$2:$A$4,Calibration!$D$2:$D$4,G177)</f>
        <v>599.98395386713503</v>
      </c>
    </row>
    <row r="178" spans="1:12" x14ac:dyDescent="0.25">
      <c r="A178">
        <v>880085</v>
      </c>
      <c r="B178">
        <v>15.11100006</v>
      </c>
      <c r="C178">
        <v>0.31319001000000002</v>
      </c>
      <c r="D178">
        <v>34.778999329999998</v>
      </c>
      <c r="E178">
        <v>0.28492001</v>
      </c>
      <c r="F178">
        <v>38.04700089</v>
      </c>
      <c r="G178">
        <v>0.82569999000000005</v>
      </c>
      <c r="H178">
        <v>31.042999269999999</v>
      </c>
      <c r="J178" s="2">
        <f>TREND(Calibration!$A$2:$A$4,Calibration!$B$2:$B$4,C178)</f>
        <v>361.33869452259091</v>
      </c>
      <c r="K178" s="2">
        <f>TREND(Calibration!$A$2:$A$4,Calibration!$C$2:$C$4,E178)</f>
        <v>707.94700923871483</v>
      </c>
      <c r="L178" s="2">
        <f>TREND(Calibration!$A$2:$A$4,Calibration!$D$2:$D$4,G178)</f>
        <v>598.07048197629649</v>
      </c>
    </row>
    <row r="179" spans="1:12" x14ac:dyDescent="0.25">
      <c r="A179">
        <v>885084</v>
      </c>
      <c r="B179">
        <v>15.06200027</v>
      </c>
      <c r="C179">
        <v>0.31248999</v>
      </c>
      <c r="D179">
        <v>34.765998840000002</v>
      </c>
      <c r="E179">
        <v>0.28459999000000002</v>
      </c>
      <c r="F179">
        <v>38.041000369999999</v>
      </c>
      <c r="G179">
        <v>0.82190001000000001</v>
      </c>
      <c r="H179">
        <v>31.055999759999999</v>
      </c>
      <c r="J179" s="2">
        <f>TREND(Calibration!$A$2:$A$4,Calibration!$B$2:$B$4,C179)</f>
        <v>358.24285279556102</v>
      </c>
      <c r="K179" s="2">
        <f>TREND(Calibration!$A$2:$A$4,Calibration!$C$2:$C$4,E179)</f>
        <v>705.448733571415</v>
      </c>
      <c r="L179" s="2">
        <f>TREND(Calibration!$A$2:$A$4,Calibration!$D$2:$D$4,G179)</f>
        <v>595.37749155924598</v>
      </c>
    </row>
    <row r="180" spans="1:12" x14ac:dyDescent="0.25">
      <c r="A180">
        <v>890085</v>
      </c>
      <c r="B180">
        <v>14.977999690000001</v>
      </c>
      <c r="C180">
        <v>0.31189001</v>
      </c>
      <c r="D180">
        <v>34.80099869</v>
      </c>
      <c r="E180">
        <v>0.28433001000000002</v>
      </c>
      <c r="F180">
        <v>38.05099869</v>
      </c>
      <c r="G180">
        <v>0.82090001999999995</v>
      </c>
      <c r="H180">
        <v>31.04899979</v>
      </c>
      <c r="J180" s="2">
        <f>TREND(Calibration!$A$2:$A$4,Calibration!$B$2:$B$4,C180)</f>
        <v>355.58943843685211</v>
      </c>
      <c r="K180" s="2">
        <f>TREND(Calibration!$A$2:$A$4,Calibration!$C$2:$C$4,E180)</f>
        <v>703.34110134637353</v>
      </c>
      <c r="L180" s="2">
        <f>TREND(Calibration!$A$2:$A$4,Calibration!$D$2:$D$4,G180)</f>
        <v>594.6688132274794</v>
      </c>
    </row>
    <row r="181" spans="1:12" x14ac:dyDescent="0.25">
      <c r="A181">
        <v>895091</v>
      </c>
      <c r="B181">
        <v>14.87699986</v>
      </c>
      <c r="C181">
        <v>0.31075998999999999</v>
      </c>
      <c r="D181">
        <v>34.778999329999998</v>
      </c>
      <c r="E181">
        <v>0.28465000000000001</v>
      </c>
      <c r="F181">
        <v>38.091999049999998</v>
      </c>
      <c r="G181">
        <v>0.82459998000000001</v>
      </c>
      <c r="H181">
        <v>30.955999370000001</v>
      </c>
      <c r="J181" s="2">
        <f>TREND(Calibration!$A$2:$A$4,Calibration!$B$2:$B$4,C181)</f>
        <v>350.59191969684707</v>
      </c>
      <c r="K181" s="2">
        <f>TREND(Calibration!$A$2:$A$4,Calibration!$C$2:$C$4,E181)</f>
        <v>705.83914281496732</v>
      </c>
      <c r="L181" s="2">
        <f>TREND(Calibration!$A$2:$A$4,Calibration!$D$2:$D$4,G181)</f>
        <v>597.29092092895939</v>
      </c>
    </row>
    <row r="182" spans="1:12" x14ac:dyDescent="0.25">
      <c r="A182">
        <v>900084</v>
      </c>
      <c r="B182">
        <v>14.821999549999999</v>
      </c>
      <c r="C182">
        <v>0.31108001000000002</v>
      </c>
      <c r="D182">
        <v>34.7820015</v>
      </c>
      <c r="E182">
        <v>0.28400001000000002</v>
      </c>
      <c r="F182">
        <v>38.067001339999997</v>
      </c>
      <c r="G182">
        <v>0.82139998999999997</v>
      </c>
      <c r="H182">
        <v>30.917999269999999</v>
      </c>
      <c r="J182" s="2">
        <f>TREND(Calibration!$A$2:$A$4,Calibration!$B$2:$B$4,C182)</f>
        <v>352.00720964496873</v>
      </c>
      <c r="K182" s="2">
        <f>TREND(Calibration!$A$2:$A$4,Calibration!$C$2:$C$4,E182)</f>
        <v>700.76491557608119</v>
      </c>
      <c r="L182" s="2">
        <f>TREND(Calibration!$A$2:$A$4,Calibration!$D$2:$D$4,G182)</f>
        <v>595.02313467622719</v>
      </c>
    </row>
    <row r="183" spans="1:12" x14ac:dyDescent="0.25">
      <c r="A183">
        <v>905099</v>
      </c>
      <c r="B183">
        <v>14.850999829999999</v>
      </c>
      <c r="C183">
        <v>0.31097998999999998</v>
      </c>
      <c r="D183">
        <v>34.778999329999998</v>
      </c>
      <c r="E183">
        <v>0.28361999999999998</v>
      </c>
      <c r="F183">
        <v>38</v>
      </c>
      <c r="G183">
        <v>0.81650001000000005</v>
      </c>
      <c r="H183">
        <v>31.007999420000001</v>
      </c>
      <c r="J183" s="2">
        <f>TREND(Calibration!$A$2:$A$4,Calibration!$B$2:$B$4,C183)</f>
        <v>351.56487072674122</v>
      </c>
      <c r="K183" s="2">
        <f>TREND(Calibration!$A$2:$A$4,Calibration!$C$2:$C$4,E183)</f>
        <v>697.79832056223563</v>
      </c>
      <c r="L183" s="2">
        <f>TREND(Calibration!$A$2:$A$4,Calibration!$D$2:$D$4,G183)</f>
        <v>591.55059029869403</v>
      </c>
    </row>
    <row r="184" spans="1:12" x14ac:dyDescent="0.25">
      <c r="A184">
        <v>910085</v>
      </c>
      <c r="B184">
        <v>14.873999599999999</v>
      </c>
      <c r="C184">
        <v>0.31091999999999997</v>
      </c>
      <c r="D184">
        <v>34.771999360000002</v>
      </c>
      <c r="E184">
        <v>0.28330000999999999</v>
      </c>
      <c r="F184">
        <v>38.002998349999999</v>
      </c>
      <c r="G184">
        <v>0.81010002000000003</v>
      </c>
      <c r="H184">
        <v>30.959999079999999</v>
      </c>
      <c r="J184" s="2">
        <f>TREND(Calibration!$A$2:$A$4,Calibration!$B$2:$B$4,C184)</f>
        <v>351.29956467090778</v>
      </c>
      <c r="K184" s="2">
        <f>TREND(Calibration!$A$2:$A$4,Calibration!$C$2:$C$4,E184)</f>
        <v>695.30027909364185</v>
      </c>
      <c r="L184" s="2">
        <f>TREND(Calibration!$A$2:$A$4,Calibration!$D$2:$D$4,G184)</f>
        <v>587.01501070637539</v>
      </c>
    </row>
    <row r="185" spans="1:12" x14ac:dyDescent="0.25">
      <c r="A185">
        <v>915086</v>
      </c>
      <c r="B185">
        <v>14.99400043</v>
      </c>
      <c r="C185">
        <v>0.30853998999999999</v>
      </c>
      <c r="D185">
        <v>34.763000490000003</v>
      </c>
      <c r="E185">
        <v>0.28303</v>
      </c>
      <c r="F185">
        <v>38.078998570000003</v>
      </c>
      <c r="G185">
        <v>0.81379997999999998</v>
      </c>
      <c r="H185">
        <v>30.937000269999999</v>
      </c>
      <c r="J185" s="2">
        <f>TREND(Calibration!$A$2:$A$4,Calibration!$B$2:$B$4,C185)</f>
        <v>340.77395930427792</v>
      </c>
      <c r="K185" s="2">
        <f>TREND(Calibration!$A$2:$A$4,Calibration!$C$2:$C$4,E185)</f>
        <v>693.19241266989434</v>
      </c>
      <c r="L185" s="2">
        <f>TREND(Calibration!$A$2:$A$4,Calibration!$D$2:$D$4,G185)</f>
        <v>589.63711840785538</v>
      </c>
    </row>
    <row r="186" spans="1:12" x14ac:dyDescent="0.25">
      <c r="A186">
        <v>920084</v>
      </c>
      <c r="B186">
        <v>15.036000250000001</v>
      </c>
      <c r="C186">
        <v>0.31141001000000001</v>
      </c>
      <c r="D186">
        <v>34.80099869</v>
      </c>
      <c r="E186">
        <v>0.28200001000000002</v>
      </c>
      <c r="F186">
        <v>38.025001529999997</v>
      </c>
      <c r="G186">
        <v>0.80790001</v>
      </c>
      <c r="H186">
        <v>30.92099953</v>
      </c>
      <c r="J186" s="2">
        <f>TREND(Calibration!$A$2:$A$4,Calibration!$B$2:$B$4,C186)</f>
        <v>353.46663618981006</v>
      </c>
      <c r="K186" s="2">
        <f>TREND(Calibration!$A$2:$A$4,Calibration!$C$2:$C$4,E186)</f>
        <v>685.15166848339891</v>
      </c>
      <c r="L186" s="2">
        <f>TREND(Calibration!$A$2:$A$4,Calibration!$D$2:$D$4,G186)</f>
        <v>585.45589569855565</v>
      </c>
    </row>
    <row r="187" spans="1:12" x14ac:dyDescent="0.25">
      <c r="A187">
        <v>925084</v>
      </c>
      <c r="B187">
        <v>15.0909996</v>
      </c>
      <c r="C187">
        <v>0.31141001000000001</v>
      </c>
      <c r="D187">
        <v>34.771999360000002</v>
      </c>
      <c r="E187">
        <v>0.28194999999999998</v>
      </c>
      <c r="F187">
        <v>38.0320015</v>
      </c>
      <c r="G187">
        <v>0.81279999000000003</v>
      </c>
      <c r="H187">
        <v>30.92399979</v>
      </c>
      <c r="J187" s="2">
        <f>TREND(Calibration!$A$2:$A$4,Calibration!$B$2:$B$4,C187)</f>
        <v>353.46663618981006</v>
      </c>
      <c r="K187" s="2">
        <f>TREND(Calibration!$A$2:$A$4,Calibration!$C$2:$C$4,E187)</f>
        <v>684.76125923984569</v>
      </c>
      <c r="L187" s="2">
        <f>TREND(Calibration!$A$2:$A$4,Calibration!$D$2:$D$4,G187)</f>
        <v>588.92844007608892</v>
      </c>
    </row>
    <row r="188" spans="1:12" x14ac:dyDescent="0.25">
      <c r="A188">
        <v>930092</v>
      </c>
      <c r="B188">
        <v>15.09500027</v>
      </c>
      <c r="C188">
        <v>0.31195000000000001</v>
      </c>
      <c r="D188">
        <v>34.743999479999999</v>
      </c>
      <c r="E188">
        <v>0.28119000999999999</v>
      </c>
      <c r="F188">
        <v>38.034999849999998</v>
      </c>
      <c r="G188">
        <v>0.81650001000000005</v>
      </c>
      <c r="H188">
        <v>31.004999160000001</v>
      </c>
      <c r="J188" s="2">
        <f>TREND(Calibration!$A$2:$A$4,Calibration!$B$2:$B$4,C188)</f>
        <v>355.85474449268554</v>
      </c>
      <c r="K188" s="2">
        <f>TREND(Calibration!$A$2:$A$4,Calibration!$C$2:$C$4,E188)</f>
        <v>678.82830341086196</v>
      </c>
      <c r="L188" s="2">
        <f>TREND(Calibration!$A$2:$A$4,Calibration!$D$2:$D$4,G188)</f>
        <v>591.55059029869403</v>
      </c>
    </row>
    <row r="189" spans="1:12" x14ac:dyDescent="0.25">
      <c r="A189">
        <v>935090</v>
      </c>
      <c r="B189">
        <v>14.99400043</v>
      </c>
      <c r="C189">
        <v>0.31075998999999999</v>
      </c>
      <c r="D189">
        <v>34.75</v>
      </c>
      <c r="E189">
        <v>0.28097999000000001</v>
      </c>
      <c r="F189">
        <v>38.041000369999999</v>
      </c>
      <c r="G189">
        <v>0.81010002000000003</v>
      </c>
      <c r="H189">
        <v>31.04899979</v>
      </c>
      <c r="J189" s="2">
        <f>TREND(Calibration!$A$2:$A$4,Calibration!$B$2:$B$4,C189)</f>
        <v>350.59191969684707</v>
      </c>
      <c r="K189" s="2">
        <f>TREND(Calibration!$A$2:$A$4,Calibration!$C$2:$C$4,E189)</f>
        <v>677.18875633365974</v>
      </c>
      <c r="L189" s="2">
        <f>TREND(Calibration!$A$2:$A$4,Calibration!$D$2:$D$4,G189)</f>
        <v>587.01501070637539</v>
      </c>
    </row>
    <row r="190" spans="1:12" x14ac:dyDescent="0.25">
      <c r="A190">
        <v>940085</v>
      </c>
      <c r="B190">
        <v>14.92300034</v>
      </c>
      <c r="C190">
        <v>0.31043999999999999</v>
      </c>
      <c r="D190">
        <v>34.752998349999999</v>
      </c>
      <c r="E190">
        <v>0.28103</v>
      </c>
      <c r="F190">
        <v>38.078998570000003</v>
      </c>
      <c r="G190">
        <v>0.80900002000000004</v>
      </c>
      <c r="H190">
        <v>30.934000019999999</v>
      </c>
      <c r="J190" s="2">
        <f>TREND(Calibration!$A$2:$A$4,Calibration!$B$2:$B$4,C190)</f>
        <v>349.17676242386597</v>
      </c>
      <c r="K190" s="2">
        <f>TREND(Calibration!$A$2:$A$4,Calibration!$C$2:$C$4,E190)</f>
        <v>677.57916557721205</v>
      </c>
      <c r="L190" s="2">
        <f>TREND(Calibration!$A$2:$A$4,Calibration!$D$2:$D$4,G190)</f>
        <v>586.23545674589263</v>
      </c>
    </row>
    <row r="191" spans="1:12" x14ac:dyDescent="0.25">
      <c r="A191">
        <v>945084</v>
      </c>
      <c r="B191">
        <v>14.805999760000001</v>
      </c>
      <c r="C191">
        <v>0.31043999999999999</v>
      </c>
      <c r="D191">
        <v>34.791999820000001</v>
      </c>
      <c r="E191">
        <v>0.28033000000000002</v>
      </c>
      <c r="F191">
        <v>38.027999880000003</v>
      </c>
      <c r="G191">
        <v>0.80409998000000005</v>
      </c>
      <c r="H191">
        <v>30.905000690000001</v>
      </c>
      <c r="J191" s="2">
        <f>TREND(Calibration!$A$2:$A$4,Calibration!$B$2:$B$4,C191)</f>
        <v>349.17676242386597</v>
      </c>
      <c r="K191" s="2">
        <f>TREND(Calibration!$A$2:$A$4,Calibration!$C$2:$C$4,E191)</f>
        <v>672.11452909477362</v>
      </c>
      <c r="L191" s="2">
        <f>TREND(Calibration!$A$2:$A$4,Calibration!$D$2:$D$4,G191)</f>
        <v>582.76286984723424</v>
      </c>
    </row>
    <row r="192" spans="1:12" x14ac:dyDescent="0.25">
      <c r="A192">
        <v>950084</v>
      </c>
      <c r="B192">
        <v>14.79899979</v>
      </c>
      <c r="C192">
        <v>0.31162000000000001</v>
      </c>
      <c r="D192">
        <v>34.75</v>
      </c>
      <c r="E192">
        <v>0.28033000000000002</v>
      </c>
      <c r="F192">
        <v>38.04700089</v>
      </c>
      <c r="G192">
        <v>0.81709999</v>
      </c>
      <c r="H192">
        <v>30.995000839999999</v>
      </c>
      <c r="J192" s="2">
        <f>TREND(Calibration!$A$2:$A$4,Calibration!$B$2:$B$4,C192)</f>
        <v>354.39531794784421</v>
      </c>
      <c r="K192" s="2">
        <f>TREND(Calibration!$A$2:$A$4,Calibration!$C$2:$C$4,E192)</f>
        <v>672.11452909477362</v>
      </c>
      <c r="L192" s="2">
        <f>TREND(Calibration!$A$2:$A$4,Calibration!$D$2:$D$4,G192)</f>
        <v>591.975787376158</v>
      </c>
    </row>
    <row r="193" spans="1:12" x14ac:dyDescent="0.25">
      <c r="A193">
        <v>955090</v>
      </c>
      <c r="B193">
        <v>14.82900047</v>
      </c>
      <c r="C193">
        <v>0.31453999999999999</v>
      </c>
      <c r="D193">
        <v>34.756000520000001</v>
      </c>
      <c r="E193">
        <v>0.28027001000000001</v>
      </c>
      <c r="F193">
        <v>38.054000850000001</v>
      </c>
      <c r="G193">
        <v>0.82359998999999995</v>
      </c>
      <c r="H193">
        <v>31.030000690000001</v>
      </c>
      <c r="J193" s="2">
        <f>TREND(Calibration!$A$2:$A$4,Calibration!$B$2:$B$4,C193)</f>
        <v>367.30903161734955</v>
      </c>
      <c r="K193" s="2">
        <f>TREND(Calibration!$A$2:$A$4,Calibration!$C$2:$C$4,E193)</f>
        <v>671.64620974822833</v>
      </c>
      <c r="L193" s="2">
        <f>TREND(Calibration!$A$2:$A$4,Calibration!$D$2:$D$4,G193)</f>
        <v>596.58224259719282</v>
      </c>
    </row>
    <row r="194" spans="1:12" x14ac:dyDescent="0.25">
      <c r="A194">
        <v>960165</v>
      </c>
      <c r="B194">
        <v>14.87100029</v>
      </c>
      <c r="C194">
        <v>0.31562001000000001</v>
      </c>
      <c r="D194">
        <v>34.787998199999997</v>
      </c>
      <c r="E194">
        <v>0.28027001000000001</v>
      </c>
      <c r="F194">
        <v>38.021999360000002</v>
      </c>
      <c r="G194">
        <v>0.81169999000000004</v>
      </c>
      <c r="H194">
        <v>30.947000500000001</v>
      </c>
      <c r="J194" s="2">
        <f>TREND(Calibration!$A$2:$A$4,Calibration!$B$2:$B$4,C194)</f>
        <v>372.08538089824083</v>
      </c>
      <c r="K194" s="2">
        <f>TREND(Calibration!$A$2:$A$4,Calibration!$C$2:$C$4,E194)</f>
        <v>671.64620974822833</v>
      </c>
      <c r="L194" s="2">
        <f>TREND(Calibration!$A$2:$A$4,Calibration!$D$2:$D$4,G194)</f>
        <v>588.14888611560605</v>
      </c>
    </row>
    <row r="195" spans="1:12" x14ac:dyDescent="0.25">
      <c r="A195">
        <v>965243</v>
      </c>
      <c r="B195">
        <v>15.02600002</v>
      </c>
      <c r="C195">
        <v>0.31854000999999998</v>
      </c>
      <c r="D195">
        <v>34.736999509999997</v>
      </c>
      <c r="E195">
        <v>0.28005998999999998</v>
      </c>
      <c r="F195">
        <v>38.027999880000003</v>
      </c>
      <c r="G195">
        <v>0.82139998999999997</v>
      </c>
      <c r="H195">
        <v>31.007999420000001</v>
      </c>
      <c r="J195" s="2">
        <f>TREND(Calibration!$A$2:$A$4,Calibration!$B$2:$B$4,C195)</f>
        <v>384.99909456774617</v>
      </c>
      <c r="K195" s="2">
        <f>TREND(Calibration!$A$2:$A$4,Calibration!$C$2:$C$4,E195)</f>
        <v>670.00666267102565</v>
      </c>
      <c r="L195" s="2">
        <f>TREND(Calibration!$A$2:$A$4,Calibration!$D$2:$D$4,G195)</f>
        <v>595.02313467622719</v>
      </c>
    </row>
    <row r="196" spans="1:12" x14ac:dyDescent="0.25">
      <c r="A196">
        <v>970091</v>
      </c>
      <c r="B196">
        <v>15.13399982</v>
      </c>
      <c r="C196">
        <v>0.32205999000000002</v>
      </c>
      <c r="D196">
        <v>34.752998349999999</v>
      </c>
      <c r="E196">
        <v>0.27972998999999998</v>
      </c>
      <c r="F196">
        <v>38.034999849999998</v>
      </c>
      <c r="G196">
        <v>0.81709999</v>
      </c>
      <c r="H196">
        <v>31.007999420000001</v>
      </c>
      <c r="J196" s="2">
        <f>TREND(Calibration!$A$2:$A$4,Calibration!$B$2:$B$4,C196)</f>
        <v>400.56622259596065</v>
      </c>
      <c r="K196" s="2">
        <f>TREND(Calibration!$A$2:$A$4,Calibration!$C$2:$C$4,E196)</f>
        <v>667.43047690073331</v>
      </c>
      <c r="L196" s="2">
        <f>TREND(Calibration!$A$2:$A$4,Calibration!$D$2:$D$4,G196)</f>
        <v>591.975787376158</v>
      </c>
    </row>
    <row r="197" spans="1:12" x14ac:dyDescent="0.25">
      <c r="A197">
        <v>975087</v>
      </c>
      <c r="B197">
        <v>15.18900013</v>
      </c>
      <c r="C197">
        <v>0.31297999999999998</v>
      </c>
      <c r="D197">
        <v>34.763000490000003</v>
      </c>
      <c r="E197">
        <v>0.27951999999999999</v>
      </c>
      <c r="F197">
        <v>38.04700089</v>
      </c>
      <c r="G197">
        <v>0.82190001000000001</v>
      </c>
      <c r="H197">
        <v>31.02099991</v>
      </c>
      <c r="J197" s="2">
        <f>TREND(Calibration!$A$2:$A$4,Calibration!$B$2:$B$4,C197)</f>
        <v>360.40992431446307</v>
      </c>
      <c r="K197" s="2">
        <f>TREND(Calibration!$A$2:$A$4,Calibration!$C$2:$C$4,E197)</f>
        <v>665.79116402223713</v>
      </c>
      <c r="L197" s="2">
        <f>TREND(Calibration!$A$2:$A$4,Calibration!$D$2:$D$4,G197)</f>
        <v>595.37749155924598</v>
      </c>
    </row>
    <row r="198" spans="1:12" x14ac:dyDescent="0.25">
      <c r="A198">
        <v>980084</v>
      </c>
      <c r="B198">
        <v>15.204999920000001</v>
      </c>
      <c r="C198">
        <v>0.30827000999999998</v>
      </c>
      <c r="D198">
        <v>34.7179985</v>
      </c>
      <c r="E198">
        <v>0.27903</v>
      </c>
      <c r="F198">
        <v>38.082000729999997</v>
      </c>
      <c r="G198">
        <v>0.83329998999999999</v>
      </c>
      <c r="H198">
        <v>30.947000500000001</v>
      </c>
      <c r="J198" s="2">
        <f>TREND(Calibration!$A$2:$A$4,Calibration!$B$2:$B$4,C198)</f>
        <v>339.57997149041034</v>
      </c>
      <c r="K198" s="2">
        <f>TREND(Calibration!$A$2:$A$4,Calibration!$C$2:$C$4,E198)</f>
        <v>661.96591848452977</v>
      </c>
      <c r="L198" s="2">
        <f>TREND(Calibration!$A$2:$A$4,Calibration!$D$2:$D$4,G198)</f>
        <v>603.45649115781407</v>
      </c>
    </row>
    <row r="199" spans="1:12" x14ac:dyDescent="0.25">
      <c r="A199">
        <v>985106</v>
      </c>
      <c r="B199">
        <v>15.14299965</v>
      </c>
      <c r="C199">
        <v>0.31173000000000001</v>
      </c>
      <c r="D199">
        <v>34.765998840000002</v>
      </c>
      <c r="E199">
        <v>0.27891999000000001</v>
      </c>
      <c r="F199">
        <v>38.067001339999997</v>
      </c>
      <c r="G199">
        <v>0.84249996999999999</v>
      </c>
      <c r="H199">
        <v>31.000999449999998</v>
      </c>
      <c r="J199" s="2">
        <f>TREND(Calibration!$A$2:$A$4,Calibration!$B$2:$B$4,C199)</f>
        <v>354.88179346279139</v>
      </c>
      <c r="K199" s="2">
        <f>TREND(Calibration!$A$2:$A$4,Calibration!$C$2:$C$4,E199)</f>
        <v>661.10711182819682</v>
      </c>
      <c r="L199" s="2">
        <f>TREND(Calibration!$A$2:$A$4,Calibration!$D$2:$D$4,G199)</f>
        <v>609.97638283541653</v>
      </c>
    </row>
    <row r="200" spans="1:12" x14ac:dyDescent="0.25">
      <c r="A200">
        <v>990085</v>
      </c>
      <c r="B200">
        <v>15.0170002</v>
      </c>
      <c r="C200">
        <v>0.31108001000000002</v>
      </c>
      <c r="D200">
        <v>34.769001009999997</v>
      </c>
      <c r="E200">
        <v>0.27897999000000001</v>
      </c>
      <c r="F200">
        <v>38.0890007</v>
      </c>
      <c r="G200">
        <v>0.8387</v>
      </c>
      <c r="H200">
        <v>30.937000269999999</v>
      </c>
      <c r="J200" s="2">
        <f>TREND(Calibration!$A$2:$A$4,Calibration!$B$2:$B$4,C200)</f>
        <v>352.00720964496873</v>
      </c>
      <c r="K200" s="2">
        <f>TREND(Calibration!$A$2:$A$4,Calibration!$C$2:$C$4,E200)</f>
        <v>661.57550924097745</v>
      </c>
      <c r="L200" s="2">
        <f>TREND(Calibration!$A$2:$A$4,Calibration!$D$2:$D$4,G200)</f>
        <v>607.28339950522025</v>
      </c>
    </row>
    <row r="201" spans="1:12" x14ac:dyDescent="0.25">
      <c r="A201">
        <v>995084</v>
      </c>
      <c r="B201">
        <v>14.89000034</v>
      </c>
      <c r="C201">
        <v>0.31226999</v>
      </c>
      <c r="D201">
        <v>34.752998349999999</v>
      </c>
      <c r="E201">
        <v>0.27968000999999998</v>
      </c>
      <c r="F201">
        <v>38.043998719999998</v>
      </c>
      <c r="G201">
        <v>0.84030002000000004</v>
      </c>
      <c r="H201">
        <v>30.902000430000001</v>
      </c>
      <c r="J201" s="2">
        <f>TREND(Calibration!$A$2:$A$4,Calibration!$B$2:$B$4,C201)</f>
        <v>357.26990176566665</v>
      </c>
      <c r="K201" s="2">
        <f>TREND(Calibration!$A$2:$A$4,Calibration!$C$2:$C$4,E201)</f>
        <v>667.04030185588704</v>
      </c>
      <c r="L201" s="2">
        <f>TREND(Calibration!$A$2:$A$4,Calibration!$D$2:$D$4,G201)</f>
        <v>608.4173103487218</v>
      </c>
    </row>
    <row r="202" spans="1:12" x14ac:dyDescent="0.25">
      <c r="A202">
        <v>1000084</v>
      </c>
      <c r="B202">
        <v>14.85499954</v>
      </c>
      <c r="C202">
        <v>0.31384000000000001</v>
      </c>
      <c r="D202">
        <v>34.730998990000003</v>
      </c>
      <c r="E202">
        <v>0.28011000000000003</v>
      </c>
      <c r="F202">
        <v>38.0320015</v>
      </c>
      <c r="G202">
        <v>0.84350002000000002</v>
      </c>
      <c r="H202">
        <v>30.867000579999999</v>
      </c>
      <c r="J202" s="2">
        <f>TREND(Calibration!$A$2:$A$4,Calibration!$B$2:$B$4,C202)</f>
        <v>364.21327834041335</v>
      </c>
      <c r="K202" s="2">
        <f>TREND(Calibration!$A$2:$A$4,Calibration!$C$2:$C$4,E202)</f>
        <v>670.39707191457842</v>
      </c>
      <c r="L202" s="2">
        <f>TREND(Calibration!$A$2:$A$4,Calibration!$D$2:$D$4,G202)</f>
        <v>610.68510368830823</v>
      </c>
    </row>
    <row r="203" spans="1:12" x14ac:dyDescent="0.25">
      <c r="A203">
        <v>1005084</v>
      </c>
      <c r="B203">
        <v>14.847999570000001</v>
      </c>
      <c r="C203">
        <v>0.31217</v>
      </c>
      <c r="D203">
        <v>34.778999329999998</v>
      </c>
      <c r="E203">
        <v>0.28194999999999998</v>
      </c>
      <c r="F203">
        <v>38.006000520000001</v>
      </c>
      <c r="G203">
        <v>0.83810001999999995</v>
      </c>
      <c r="H203">
        <v>30.86000061</v>
      </c>
      <c r="J203" s="2">
        <f>TREND(Calibration!$A$2:$A$4,Calibration!$B$2:$B$4,C203)</f>
        <v>356.82769552257969</v>
      </c>
      <c r="K203" s="2">
        <f>TREND(Calibration!$A$2:$A$4,Calibration!$C$2:$C$4,E203)</f>
        <v>684.76125923984569</v>
      </c>
      <c r="L203" s="2">
        <f>TREND(Calibration!$A$2:$A$4,Calibration!$D$2:$D$4,G203)</f>
        <v>606.85820242775617</v>
      </c>
    </row>
    <row r="204" spans="1:12" x14ac:dyDescent="0.25">
      <c r="A204">
        <v>1010084</v>
      </c>
      <c r="B204">
        <v>14.90600014</v>
      </c>
      <c r="C204">
        <v>0.31291999999999998</v>
      </c>
      <c r="D204">
        <v>34.776000979999999</v>
      </c>
      <c r="E204">
        <v>0.28303</v>
      </c>
      <c r="F204">
        <v>38.019001009999997</v>
      </c>
      <c r="G204">
        <v>0.83810001999999995</v>
      </c>
      <c r="H204">
        <v>30.85400009</v>
      </c>
      <c r="J204" s="2">
        <f>TREND(Calibration!$A$2:$A$4,Calibration!$B$2:$B$4,C204)</f>
        <v>360.14457403358278</v>
      </c>
      <c r="K204" s="2">
        <f>TREND(Calibration!$A$2:$A$4,Calibration!$C$2:$C$4,E204)</f>
        <v>693.19241266989434</v>
      </c>
      <c r="L204" s="2">
        <f>TREND(Calibration!$A$2:$A$4,Calibration!$D$2:$D$4,G204)</f>
        <v>606.85820242775617</v>
      </c>
    </row>
    <row r="205" spans="1:12" x14ac:dyDescent="0.25">
      <c r="A205">
        <v>1015091</v>
      </c>
      <c r="B205">
        <v>14.99699974</v>
      </c>
      <c r="C205">
        <v>0.31362000000000001</v>
      </c>
      <c r="D205">
        <v>34.752998349999999</v>
      </c>
      <c r="E205">
        <v>0.28367998999999999</v>
      </c>
      <c r="F205">
        <v>38.04700089</v>
      </c>
      <c r="G205">
        <v>0.84140002999999997</v>
      </c>
      <c r="H205">
        <v>30.96299934</v>
      </c>
      <c r="J205" s="2">
        <f>TREND(Calibration!$A$2:$A$4,Calibration!$B$2:$B$4,C205)</f>
        <v>363.24032731051921</v>
      </c>
      <c r="K205" s="2">
        <f>TREND(Calibration!$A$2:$A$4,Calibration!$C$2:$C$4,E205)</f>
        <v>698.26663990878092</v>
      </c>
      <c r="L205" s="2">
        <f>TREND(Calibration!$A$2:$A$4,Calibration!$D$2:$D$4,G205)</f>
        <v>609.19687139605878</v>
      </c>
    </row>
    <row r="206" spans="1:12" x14ac:dyDescent="0.25">
      <c r="A206">
        <v>1020085</v>
      </c>
      <c r="B206">
        <v>15.1079998</v>
      </c>
      <c r="C206">
        <v>0.31643999</v>
      </c>
      <c r="D206">
        <v>34.752998349999999</v>
      </c>
      <c r="E206">
        <v>0.28400001000000002</v>
      </c>
      <c r="F206">
        <v>38.054000850000001</v>
      </c>
      <c r="G206">
        <v>0.84350002000000002</v>
      </c>
      <c r="H206">
        <v>30.96899986</v>
      </c>
      <c r="J206" s="2">
        <f>TREND(Calibration!$A$2:$A$4,Calibration!$B$2:$B$4,C206)</f>
        <v>375.71174628684389</v>
      </c>
      <c r="K206" s="2">
        <f>TREND(Calibration!$A$2:$A$4,Calibration!$C$2:$C$4,E206)</f>
        <v>700.76491557608119</v>
      </c>
      <c r="L206" s="2">
        <f>TREND(Calibration!$A$2:$A$4,Calibration!$D$2:$D$4,G206)</f>
        <v>610.68510368830823</v>
      </c>
    </row>
    <row r="207" spans="1:12" x14ac:dyDescent="0.25">
      <c r="A207">
        <v>1025084</v>
      </c>
      <c r="B207">
        <v>15.12100029</v>
      </c>
      <c r="C207">
        <v>0.31664999999999999</v>
      </c>
      <c r="D207">
        <v>34.791999820000001</v>
      </c>
      <c r="E207">
        <v>0.28476000000000001</v>
      </c>
      <c r="F207">
        <v>38.021999360000002</v>
      </c>
      <c r="G207">
        <v>0.82899999999999996</v>
      </c>
      <c r="H207">
        <v>30.899000170000001</v>
      </c>
      <c r="J207" s="2">
        <f>TREND(Calibration!$A$2:$A$4,Calibration!$B$2:$B$4,C207)</f>
        <v>376.64051649497151</v>
      </c>
      <c r="K207" s="2">
        <f>TREND(Calibration!$A$2:$A$4,Calibration!$C$2:$C$4,E207)</f>
        <v>706.69787140506492</v>
      </c>
      <c r="L207" s="2">
        <f>TREND(Calibration!$A$2:$A$4,Calibration!$D$2:$D$4,G207)</f>
        <v>600.40915094459899</v>
      </c>
    </row>
    <row r="208" spans="1:12" x14ac:dyDescent="0.25">
      <c r="A208">
        <v>1030093</v>
      </c>
      <c r="B208">
        <v>15.09500027</v>
      </c>
      <c r="C208">
        <v>0.31005999000000001</v>
      </c>
      <c r="D208">
        <v>34.759998320000001</v>
      </c>
      <c r="E208">
        <v>0.28498000000000001</v>
      </c>
      <c r="F208">
        <v>37.997001650000001</v>
      </c>
      <c r="G208">
        <v>0.81980001999999996</v>
      </c>
      <c r="H208">
        <v>30.930999759999999</v>
      </c>
      <c r="J208" s="2">
        <f>TREND(Calibration!$A$2:$A$4,Calibration!$B$2:$B$4,C208)</f>
        <v>347.49616641991088</v>
      </c>
      <c r="K208" s="2">
        <f>TREND(Calibration!$A$2:$A$4,Calibration!$C$2:$C$4,E208)</f>
        <v>708.41532858525966</v>
      </c>
      <c r="L208" s="2">
        <f>TREND(Calibration!$A$2:$A$4,Calibration!$D$2:$D$4,G208)</f>
        <v>593.88925926699653</v>
      </c>
    </row>
    <row r="209" spans="1:12" x14ac:dyDescent="0.25">
      <c r="A209">
        <v>1035165</v>
      </c>
      <c r="B209">
        <v>15.04300022</v>
      </c>
      <c r="C209">
        <v>0.31195000000000001</v>
      </c>
      <c r="D209">
        <v>34.736999509999997</v>
      </c>
      <c r="E209">
        <v>0.28498000000000001</v>
      </c>
      <c r="F209">
        <v>38.062999730000001</v>
      </c>
      <c r="G209">
        <v>0.82840002000000001</v>
      </c>
      <c r="H209">
        <v>30.888999940000001</v>
      </c>
      <c r="J209" s="2">
        <f>TREND(Calibration!$A$2:$A$4,Calibration!$B$2:$B$4,C209)</f>
        <v>355.85474449268554</v>
      </c>
      <c r="K209" s="2">
        <f>TREND(Calibration!$A$2:$A$4,Calibration!$C$2:$C$4,E209)</f>
        <v>708.41532858525966</v>
      </c>
      <c r="L209" s="2">
        <f>TREND(Calibration!$A$2:$A$4,Calibration!$D$2:$D$4,G209)</f>
        <v>599.98395386713503</v>
      </c>
    </row>
    <row r="210" spans="1:12" x14ac:dyDescent="0.25">
      <c r="A210">
        <v>1040084</v>
      </c>
      <c r="B210">
        <v>14.95199966</v>
      </c>
      <c r="C210">
        <v>0.31444000999999999</v>
      </c>
      <c r="D210">
        <v>34.765998840000002</v>
      </c>
      <c r="E210">
        <v>0.28498000000000001</v>
      </c>
      <c r="F210">
        <v>38</v>
      </c>
      <c r="G210">
        <v>0.82190001000000001</v>
      </c>
      <c r="H210">
        <v>30.927999499999999</v>
      </c>
      <c r="J210" s="2">
        <f>TREND(Calibration!$A$2:$A$4,Calibration!$B$2:$B$4,C210)</f>
        <v>366.86682537426259</v>
      </c>
      <c r="K210" s="2">
        <f>TREND(Calibration!$A$2:$A$4,Calibration!$C$2:$C$4,E210)</f>
        <v>708.41532858525966</v>
      </c>
      <c r="L210" s="2">
        <f>TREND(Calibration!$A$2:$A$4,Calibration!$D$2:$D$4,G210)</f>
        <v>595.37749155924598</v>
      </c>
    </row>
    <row r="211" spans="1:12" x14ac:dyDescent="0.25">
      <c r="A211">
        <v>1045088</v>
      </c>
      <c r="B211">
        <v>14.93900013</v>
      </c>
      <c r="C211">
        <v>0.31286999999999998</v>
      </c>
      <c r="D211">
        <v>34.715000150000002</v>
      </c>
      <c r="E211">
        <v>0.28470999000000002</v>
      </c>
      <c r="F211">
        <v>38.062999730000001</v>
      </c>
      <c r="G211">
        <v>0.83759998999999996</v>
      </c>
      <c r="H211">
        <v>30.915000920000001</v>
      </c>
      <c r="J211" s="2">
        <f>TREND(Calibration!$A$2:$A$4,Calibration!$B$2:$B$4,C211)</f>
        <v>359.92344879951588</v>
      </c>
      <c r="K211" s="2">
        <f>TREND(Calibration!$A$2:$A$4,Calibration!$C$2:$C$4,E211)</f>
        <v>706.3074621615126</v>
      </c>
      <c r="L211" s="2">
        <f>TREND(Calibration!$A$2:$A$4,Calibration!$D$2:$D$4,G211)</f>
        <v>606.50383845788326</v>
      </c>
    </row>
    <row r="212" spans="1:12" x14ac:dyDescent="0.25">
      <c r="A212">
        <v>1050093</v>
      </c>
      <c r="B212">
        <v>14.87100029</v>
      </c>
      <c r="C212">
        <v>0.31005999000000001</v>
      </c>
      <c r="D212">
        <v>34.752998349999999</v>
      </c>
      <c r="E212">
        <v>0.28400001000000002</v>
      </c>
      <c r="F212">
        <v>38.015998840000002</v>
      </c>
      <c r="G212">
        <v>0.82730000999999997</v>
      </c>
      <c r="H212">
        <v>30.972000120000001</v>
      </c>
      <c r="J212" s="2">
        <f>TREND(Calibration!$A$2:$A$4,Calibration!$B$2:$B$4,C212)</f>
        <v>347.49616641991088</v>
      </c>
      <c r="K212" s="2">
        <f>TREND(Calibration!$A$2:$A$4,Calibration!$C$2:$C$4,E212)</f>
        <v>700.76491557608119</v>
      </c>
      <c r="L212" s="2">
        <f>TREND(Calibration!$A$2:$A$4,Calibration!$D$2:$D$4,G212)</f>
        <v>599.20439281979793</v>
      </c>
    </row>
    <row r="213" spans="1:12" x14ac:dyDescent="0.25">
      <c r="A213">
        <v>1055090</v>
      </c>
      <c r="B213">
        <v>14.897000309999999</v>
      </c>
      <c r="C213">
        <v>0.31291999999999998</v>
      </c>
      <c r="D213">
        <v>34.778999329999998</v>
      </c>
      <c r="E213">
        <v>0.28383999999999998</v>
      </c>
      <c r="F213">
        <v>38.085998539999999</v>
      </c>
      <c r="G213">
        <v>0.83219999</v>
      </c>
      <c r="H213">
        <v>30.944000240000001</v>
      </c>
      <c r="J213" s="2">
        <f>TREND(Calibration!$A$2:$A$4,Calibration!$B$2:$B$4,C213)</f>
        <v>360.14457403358278</v>
      </c>
      <c r="K213" s="2">
        <f>TREND(Calibration!$A$2:$A$4,Calibration!$C$2:$C$4,E213)</f>
        <v>699.51577774243083</v>
      </c>
      <c r="L213" s="2">
        <f>TREND(Calibration!$A$2:$A$4,Calibration!$D$2:$D$4,G213)</f>
        <v>602.6769371973312</v>
      </c>
    </row>
    <row r="214" spans="1:12" x14ac:dyDescent="0.25">
      <c r="A214">
        <v>1060093</v>
      </c>
      <c r="B214">
        <v>14.94200039</v>
      </c>
      <c r="C214">
        <v>0.31319001000000002</v>
      </c>
      <c r="D214">
        <v>34.747001650000001</v>
      </c>
      <c r="E214">
        <v>0.28400001000000002</v>
      </c>
      <c r="F214">
        <v>38.008998869999999</v>
      </c>
      <c r="G214">
        <v>0.82300001</v>
      </c>
      <c r="H214">
        <v>30.899000170000001</v>
      </c>
      <c r="J214" s="2">
        <f>TREND(Calibration!$A$2:$A$4,Calibration!$B$2:$B$4,C214)</f>
        <v>361.33869452259091</v>
      </c>
      <c r="K214" s="2">
        <f>TREND(Calibration!$A$2:$A$4,Calibration!$C$2:$C$4,E214)</f>
        <v>700.76491557608119</v>
      </c>
      <c r="L214" s="2">
        <f>TREND(Calibration!$A$2:$A$4,Calibration!$D$2:$D$4,G214)</f>
        <v>596.15704551972885</v>
      </c>
    </row>
    <row r="215" spans="1:12" x14ac:dyDescent="0.25">
      <c r="A215">
        <v>1065084</v>
      </c>
      <c r="B215">
        <v>15.06200027</v>
      </c>
      <c r="C215">
        <v>0.30908000000000002</v>
      </c>
      <c r="D215">
        <v>34.765998840000002</v>
      </c>
      <c r="E215">
        <v>0.28405999999999998</v>
      </c>
      <c r="F215">
        <v>38.054000850000001</v>
      </c>
      <c r="G215">
        <v>0.82190001000000001</v>
      </c>
      <c r="H215">
        <v>30.872999190000002</v>
      </c>
      <c r="J215" s="2">
        <f>TREND(Calibration!$A$2:$A$4,Calibration!$B$2:$B$4,C215)</f>
        <v>343.1621560572471</v>
      </c>
      <c r="K215" s="2">
        <f>TREND(Calibration!$A$2:$A$4,Calibration!$C$2:$C$4,E215)</f>
        <v>701.23323492262557</v>
      </c>
      <c r="L215" s="2">
        <f>TREND(Calibration!$A$2:$A$4,Calibration!$D$2:$D$4,G215)</f>
        <v>595.37749155924598</v>
      </c>
    </row>
    <row r="216" spans="1:12" x14ac:dyDescent="0.25">
      <c r="A216">
        <v>1070084</v>
      </c>
      <c r="B216">
        <v>15.15600014</v>
      </c>
      <c r="C216">
        <v>0.31032999999999999</v>
      </c>
      <c r="D216">
        <v>34.752998349999999</v>
      </c>
      <c r="E216">
        <v>0.28394999999999998</v>
      </c>
      <c r="F216">
        <v>38.002998349999999</v>
      </c>
      <c r="G216">
        <v>0.81330000999999996</v>
      </c>
      <c r="H216">
        <v>30.905000690000001</v>
      </c>
      <c r="J216" s="2">
        <f>TREND(Calibration!$A$2:$A$4,Calibration!$B$2:$B$4,C216)</f>
        <v>348.69028690891878</v>
      </c>
      <c r="K216" s="2">
        <f>TREND(Calibration!$A$2:$A$4,Calibration!$C$2:$C$4,E216)</f>
        <v>700.37450633252843</v>
      </c>
      <c r="L216" s="2">
        <f>TREND(Calibration!$A$2:$A$4,Calibration!$D$2:$D$4,G216)</f>
        <v>589.2827969591076</v>
      </c>
    </row>
    <row r="217" spans="1:12" x14ac:dyDescent="0.25">
      <c r="A217">
        <v>1075084</v>
      </c>
      <c r="B217">
        <v>15.23400021</v>
      </c>
      <c r="C217">
        <v>0.31038000999999998</v>
      </c>
      <c r="D217">
        <v>34.730998990000003</v>
      </c>
      <c r="E217">
        <v>0.28394999999999998</v>
      </c>
      <c r="F217">
        <v>38.05099869</v>
      </c>
      <c r="G217">
        <v>0.82359998999999995</v>
      </c>
      <c r="H217">
        <v>30.98200035</v>
      </c>
      <c r="J217" s="2">
        <f>TREND(Calibration!$A$2:$A$4,Calibration!$B$2:$B$4,C217)</f>
        <v>348.91145636803253</v>
      </c>
      <c r="K217" s="2">
        <f>TREND(Calibration!$A$2:$A$4,Calibration!$C$2:$C$4,E217)</f>
        <v>700.37450633252843</v>
      </c>
      <c r="L217" s="2">
        <f>TREND(Calibration!$A$2:$A$4,Calibration!$D$2:$D$4,G217)</f>
        <v>596.58224259719282</v>
      </c>
    </row>
    <row r="218" spans="1:12" x14ac:dyDescent="0.25">
      <c r="A218">
        <v>1080090</v>
      </c>
      <c r="B218">
        <v>15.204999920000001</v>
      </c>
      <c r="C218">
        <v>0.31053998999999999</v>
      </c>
      <c r="D218">
        <v>34.75</v>
      </c>
      <c r="E218">
        <v>0.28400001000000002</v>
      </c>
      <c r="F218">
        <v>38.041000369999999</v>
      </c>
      <c r="G218">
        <v>0.81980001999999996</v>
      </c>
      <c r="H218">
        <v>30.98200035</v>
      </c>
      <c r="J218" s="2">
        <f>TREND(Calibration!$A$2:$A$4,Calibration!$B$2:$B$4,C218)</f>
        <v>349.61896866695292</v>
      </c>
      <c r="K218" s="2">
        <f>TREND(Calibration!$A$2:$A$4,Calibration!$C$2:$C$4,E218)</f>
        <v>700.76491557608119</v>
      </c>
      <c r="L218" s="2">
        <f>TREND(Calibration!$A$2:$A$4,Calibration!$D$2:$D$4,G218)</f>
        <v>593.88925926699653</v>
      </c>
    </row>
    <row r="219" spans="1:12" x14ac:dyDescent="0.25">
      <c r="A219">
        <v>1085086</v>
      </c>
      <c r="B219">
        <v>15.123999599999999</v>
      </c>
      <c r="C219">
        <v>0.31291999999999998</v>
      </c>
      <c r="D219">
        <v>34.734001159999998</v>
      </c>
      <c r="E219">
        <v>0.28341000999999999</v>
      </c>
      <c r="F219">
        <v>38.043998719999998</v>
      </c>
      <c r="G219">
        <v>0.82459998000000001</v>
      </c>
      <c r="H219">
        <v>30.972000120000001</v>
      </c>
      <c r="J219" s="2">
        <f>TREND(Calibration!$A$2:$A$4,Calibration!$B$2:$B$4,C219)</f>
        <v>360.14457403358278</v>
      </c>
      <c r="K219" s="2">
        <f>TREND(Calibration!$A$2:$A$4,Calibration!$C$2:$C$4,E219)</f>
        <v>696.15900768373945</v>
      </c>
      <c r="L219" s="2">
        <f>TREND(Calibration!$A$2:$A$4,Calibration!$D$2:$D$4,G219)</f>
        <v>597.29092092895939</v>
      </c>
    </row>
    <row r="220" spans="1:12" x14ac:dyDescent="0.25">
      <c r="A220">
        <v>1090084</v>
      </c>
      <c r="B220">
        <v>15.059000019999999</v>
      </c>
      <c r="C220">
        <v>0.30810999999999999</v>
      </c>
      <c r="D220">
        <v>34.740001679999999</v>
      </c>
      <c r="E220">
        <v>0.28330000999999999</v>
      </c>
      <c r="F220">
        <v>38.069999690000003</v>
      </c>
      <c r="G220">
        <v>0.82899999999999996</v>
      </c>
      <c r="H220">
        <v>31.027000430000001</v>
      </c>
      <c r="J220" s="2">
        <f>TREND(Calibration!$A$2:$A$4,Calibration!$B$2:$B$4,C220)</f>
        <v>338.87232651634963</v>
      </c>
      <c r="K220" s="2">
        <f>TREND(Calibration!$A$2:$A$4,Calibration!$C$2:$C$4,E220)</f>
        <v>695.30027909364185</v>
      </c>
      <c r="L220" s="2">
        <f>TREND(Calibration!$A$2:$A$4,Calibration!$D$2:$D$4,G220)</f>
        <v>600.40915094459899</v>
      </c>
    </row>
    <row r="221" spans="1:12" x14ac:dyDescent="0.25">
      <c r="A221">
        <v>1095084</v>
      </c>
      <c r="B221">
        <v>14.949000359999999</v>
      </c>
      <c r="C221">
        <v>0.31071000999999998</v>
      </c>
      <c r="D221">
        <v>34.734001159999998</v>
      </c>
      <c r="E221">
        <v>0.28303</v>
      </c>
      <c r="F221">
        <v>38.054000850000001</v>
      </c>
      <c r="G221">
        <v>0.82410002000000004</v>
      </c>
      <c r="H221">
        <v>31.02099991</v>
      </c>
      <c r="J221" s="2">
        <f>TREND(Calibration!$A$2:$A$4,Calibration!$B$2:$B$4,C221)</f>
        <v>350.37088291287387</v>
      </c>
      <c r="K221" s="2">
        <f>TREND(Calibration!$A$2:$A$4,Calibration!$C$2:$C$4,E221)</f>
        <v>693.19241266989434</v>
      </c>
      <c r="L221" s="2">
        <f>TREND(Calibration!$A$2:$A$4,Calibration!$D$2:$D$4,G221)</f>
        <v>596.93660656706584</v>
      </c>
    </row>
    <row r="222" spans="1:12" x14ac:dyDescent="0.25">
      <c r="A222">
        <v>1100252</v>
      </c>
      <c r="B222">
        <v>14.88700008</v>
      </c>
      <c r="C222">
        <v>0.31253998999999999</v>
      </c>
      <c r="D222">
        <v>34.756000520000001</v>
      </c>
      <c r="E222">
        <v>0.28233001000000002</v>
      </c>
      <c r="F222">
        <v>38.025001529999997</v>
      </c>
      <c r="G222">
        <v>0.81819998999999999</v>
      </c>
      <c r="H222">
        <v>30.98200035</v>
      </c>
      <c r="J222" s="2">
        <f>TREND(Calibration!$A$2:$A$4,Calibration!$B$2:$B$4,C222)</f>
        <v>358.4639780296277</v>
      </c>
      <c r="K222" s="2">
        <f>TREND(Calibration!$A$2:$A$4,Calibration!$C$2:$C$4,E222)</f>
        <v>687.72785425369125</v>
      </c>
      <c r="L222" s="2">
        <f>TREND(Calibration!$A$2:$A$4,Calibration!$D$2:$D$4,G222)</f>
        <v>592.75534133664087</v>
      </c>
    </row>
    <row r="223" spans="1:12" x14ac:dyDescent="0.25">
      <c r="A223">
        <v>1105084</v>
      </c>
      <c r="B223">
        <v>14.916000370000001</v>
      </c>
      <c r="C223">
        <v>0.31675999999999999</v>
      </c>
      <c r="D223">
        <v>34.765998840000002</v>
      </c>
      <c r="E223">
        <v>0.28188999999999997</v>
      </c>
      <c r="F223">
        <v>38.0320015</v>
      </c>
      <c r="G223">
        <v>0.82249998999999996</v>
      </c>
      <c r="H223">
        <v>30.947000500000001</v>
      </c>
      <c r="J223" s="2">
        <f>TREND(Calibration!$A$2:$A$4,Calibration!$B$2:$B$4,C223)</f>
        <v>377.12699200991869</v>
      </c>
      <c r="K223" s="2">
        <f>TREND(Calibration!$A$2:$A$4,Calibration!$C$2:$C$4,E223)</f>
        <v>684.29286182706551</v>
      </c>
      <c r="L223" s="2">
        <f>TREND(Calibration!$A$2:$A$4,Calibration!$D$2:$D$4,G223)</f>
        <v>595.80268863671006</v>
      </c>
    </row>
    <row r="224" spans="1:12" x14ac:dyDescent="0.25">
      <c r="A224">
        <v>1110084</v>
      </c>
      <c r="B224">
        <v>14.99400043</v>
      </c>
      <c r="C224">
        <v>0.31735000000000002</v>
      </c>
      <c r="D224">
        <v>34.734001159999998</v>
      </c>
      <c r="E224">
        <v>0.28134998999999999</v>
      </c>
      <c r="F224">
        <v>38.021999360000002</v>
      </c>
      <c r="G224">
        <v>0.82569999000000005</v>
      </c>
      <c r="H224">
        <v>30.934000019999999</v>
      </c>
      <c r="J224" s="2">
        <f>TREND(Calibration!$A$2:$A$4,Calibration!$B$2:$B$4,C224)</f>
        <v>379.73626977190793</v>
      </c>
      <c r="K224" s="2">
        <f>TREND(Calibration!$A$2:$A$4,Calibration!$C$2:$C$4,E224)</f>
        <v>680.07720704580584</v>
      </c>
      <c r="L224" s="2">
        <f>TREND(Calibration!$A$2:$A$4,Calibration!$D$2:$D$4,G224)</f>
        <v>598.07048197629649</v>
      </c>
    </row>
    <row r="225" spans="1:12" x14ac:dyDescent="0.25">
      <c r="A225">
        <v>1115088</v>
      </c>
      <c r="B225">
        <v>15.0909996</v>
      </c>
      <c r="C225">
        <v>0.31481000999999997</v>
      </c>
      <c r="D225">
        <v>34.736999509999997</v>
      </c>
      <c r="E225">
        <v>0.28071001000000001</v>
      </c>
      <c r="F225">
        <v>38.054000850000001</v>
      </c>
      <c r="G225">
        <v>0.82899999999999996</v>
      </c>
      <c r="H225">
        <v>30.885999680000001</v>
      </c>
      <c r="J225" s="2">
        <f>TREND(Calibration!$A$2:$A$4,Calibration!$B$2:$B$4,C225)</f>
        <v>368.50315210635745</v>
      </c>
      <c r="K225" s="2">
        <f>TREND(Calibration!$A$2:$A$4,Calibration!$C$2:$C$4,E225)</f>
        <v>675.08112410861872</v>
      </c>
      <c r="L225" s="2">
        <f>TREND(Calibration!$A$2:$A$4,Calibration!$D$2:$D$4,G225)</f>
        <v>600.40915094459899</v>
      </c>
    </row>
    <row r="226" spans="1:12" x14ac:dyDescent="0.25">
      <c r="A226">
        <v>1120085</v>
      </c>
      <c r="B226">
        <v>15.211000439999999</v>
      </c>
      <c r="C226">
        <v>0.31444000999999999</v>
      </c>
      <c r="D226">
        <v>34.743999479999999</v>
      </c>
      <c r="E226">
        <v>0.27994998999999998</v>
      </c>
      <c r="F226">
        <v>38.013000490000003</v>
      </c>
      <c r="G226">
        <v>0.81919998000000005</v>
      </c>
      <c r="H226">
        <v>30.917999269999999</v>
      </c>
      <c r="J226" s="2">
        <f>TREND(Calibration!$A$2:$A$4,Calibration!$B$2:$B$4,C226)</f>
        <v>366.86682537426259</v>
      </c>
      <c r="K226" s="2">
        <f>TREND(Calibration!$A$2:$A$4,Calibration!$C$2:$C$4,E226)</f>
        <v>669.14793408092805</v>
      </c>
      <c r="L226" s="2">
        <f>TREND(Calibration!$A$2:$A$4,Calibration!$D$2:$D$4,G226)</f>
        <v>593.46401966840745</v>
      </c>
    </row>
    <row r="227" spans="1:12" x14ac:dyDescent="0.25">
      <c r="A227">
        <v>1125086</v>
      </c>
      <c r="B227">
        <v>15.272999759999999</v>
      </c>
      <c r="C227">
        <v>0.31648999</v>
      </c>
      <c r="D227">
        <v>34.743999479999999</v>
      </c>
      <c r="E227">
        <v>0.27929999999999999</v>
      </c>
      <c r="F227">
        <v>38.015998840000002</v>
      </c>
      <c r="G227">
        <v>0.82459998000000001</v>
      </c>
      <c r="H227">
        <v>30.85700035</v>
      </c>
      <c r="J227" s="2">
        <f>TREND(Calibration!$A$2:$A$4,Calibration!$B$2:$B$4,C227)</f>
        <v>375.93287152091079</v>
      </c>
      <c r="K227" s="2">
        <f>TREND(Calibration!$A$2:$A$4,Calibration!$C$2:$C$4,E227)</f>
        <v>664.07370684204193</v>
      </c>
      <c r="L227" s="2">
        <f>TREND(Calibration!$A$2:$A$4,Calibration!$D$2:$D$4,G227)</f>
        <v>597.29092092895939</v>
      </c>
    </row>
    <row r="228" spans="1:12" x14ac:dyDescent="0.25">
      <c r="A228">
        <v>1130084</v>
      </c>
      <c r="B228">
        <v>15.286000250000001</v>
      </c>
      <c r="C228">
        <v>0.31573001000000001</v>
      </c>
      <c r="D228">
        <v>34.756000520000001</v>
      </c>
      <c r="E228">
        <v>0.27789000000000003</v>
      </c>
      <c r="F228">
        <v>38.021999360000002</v>
      </c>
      <c r="G228">
        <v>0.82730000999999997</v>
      </c>
      <c r="H228">
        <v>30.92099953</v>
      </c>
      <c r="J228" s="2">
        <f>TREND(Calibration!$A$2:$A$4,Calibration!$B$2:$B$4,C228)</f>
        <v>372.57185641318802</v>
      </c>
      <c r="K228" s="2">
        <f>TREND(Calibration!$A$2:$A$4,Calibration!$C$2:$C$4,E228)</f>
        <v>653.06636764170094</v>
      </c>
      <c r="L228" s="2">
        <f>TREND(Calibration!$A$2:$A$4,Calibration!$D$2:$D$4,G228)</f>
        <v>599.20439281979793</v>
      </c>
    </row>
    <row r="229" spans="1:12" x14ac:dyDescent="0.25">
      <c r="A229">
        <v>1135090</v>
      </c>
      <c r="B229">
        <v>15.227999690000001</v>
      </c>
      <c r="C229">
        <v>0.31535000000000002</v>
      </c>
      <c r="D229">
        <v>34.756000520000001</v>
      </c>
      <c r="E229">
        <v>0.27772998999999998</v>
      </c>
      <c r="F229">
        <v>38.091999049999998</v>
      </c>
      <c r="G229">
        <v>0.83600003000000001</v>
      </c>
      <c r="H229">
        <v>30.885999680000001</v>
      </c>
      <c r="J229" s="2">
        <f>TREND(Calibration!$A$2:$A$4,Calibration!$B$2:$B$4,C229)</f>
        <v>370.89126040923293</v>
      </c>
      <c r="K229" s="2">
        <f>TREND(Calibration!$A$2:$A$4,Calibration!$C$2:$C$4,E229)</f>
        <v>651.81722980805057</v>
      </c>
      <c r="L229" s="2">
        <f>TREND(Calibration!$A$2:$A$4,Calibration!$D$2:$D$4,G229)</f>
        <v>605.36997013550683</v>
      </c>
    </row>
    <row r="230" spans="1:12" x14ac:dyDescent="0.25">
      <c r="A230">
        <v>1140146</v>
      </c>
      <c r="B230">
        <v>15.12699986</v>
      </c>
      <c r="C230">
        <v>0.30487001000000002</v>
      </c>
      <c r="D230">
        <v>34.740001679999999</v>
      </c>
      <c r="E230">
        <v>0.27772998999999998</v>
      </c>
      <c r="F230">
        <v>38.015998840000002</v>
      </c>
      <c r="G230">
        <v>0.82899999999999996</v>
      </c>
      <c r="H230">
        <v>30.959999079999999</v>
      </c>
      <c r="J230" s="2">
        <f>TREND(Calibration!$A$2:$A$4,Calibration!$B$2:$B$4,C230)</f>
        <v>324.54345557386318</v>
      </c>
      <c r="K230" s="2">
        <f>TREND(Calibration!$A$2:$A$4,Calibration!$C$2:$C$4,E230)</f>
        <v>651.81722980805057</v>
      </c>
      <c r="L230" s="2">
        <f>TREND(Calibration!$A$2:$A$4,Calibration!$D$2:$D$4,G230)</f>
        <v>600.40915094459899</v>
      </c>
    </row>
    <row r="231" spans="1:12" x14ac:dyDescent="0.25">
      <c r="A231">
        <v>1145202</v>
      </c>
      <c r="B231">
        <v>15.04300022</v>
      </c>
      <c r="C231">
        <v>0.30978999000000002</v>
      </c>
      <c r="D231">
        <v>34.730998990000003</v>
      </c>
      <c r="E231">
        <v>0.27768000999999998</v>
      </c>
      <c r="F231">
        <v>38.067001339999997</v>
      </c>
      <c r="G231">
        <v>0.83219999</v>
      </c>
      <c r="H231">
        <v>30.870000839999999</v>
      </c>
      <c r="J231" s="2">
        <f>TREND(Calibration!$A$2:$A$4,Calibration!$B$2:$B$4,C231)</f>
        <v>346.30209015594983</v>
      </c>
      <c r="K231" s="2">
        <f>TREND(Calibration!$A$2:$A$4,Calibration!$C$2:$C$4,E231)</f>
        <v>651.42705476320475</v>
      </c>
      <c r="L231" s="2">
        <f>TREND(Calibration!$A$2:$A$4,Calibration!$D$2:$D$4,G231)</f>
        <v>602.6769371973312</v>
      </c>
    </row>
    <row r="232" spans="1:12" x14ac:dyDescent="0.25">
      <c r="A232">
        <v>1150084</v>
      </c>
      <c r="B232">
        <v>15.006999970000001</v>
      </c>
      <c r="C232">
        <v>0.30919001000000002</v>
      </c>
      <c r="D232">
        <v>34.743999479999999</v>
      </c>
      <c r="E232">
        <v>0.27698001</v>
      </c>
      <c r="F232">
        <v>38.073001859999998</v>
      </c>
      <c r="G232">
        <v>0.83600003000000001</v>
      </c>
      <c r="H232">
        <v>30.888999940000001</v>
      </c>
      <c r="J232" s="2">
        <f>TREND(Calibration!$A$2:$A$4,Calibration!$B$2:$B$4,C232)</f>
        <v>343.64867579724091</v>
      </c>
      <c r="K232" s="2">
        <f>TREND(Calibration!$A$2:$A$4,Calibration!$C$2:$C$4,E232)</f>
        <v>645.96241828076586</v>
      </c>
      <c r="L232" s="2">
        <f>TREND(Calibration!$A$2:$A$4,Calibration!$D$2:$D$4,G232)</f>
        <v>605.36997013550683</v>
      </c>
    </row>
    <row r="233" spans="1:12" x14ac:dyDescent="0.25">
      <c r="A233">
        <v>1155085</v>
      </c>
      <c r="B233">
        <v>15.03299999</v>
      </c>
      <c r="C233">
        <v>0.31005999000000001</v>
      </c>
      <c r="D233">
        <v>34.75</v>
      </c>
      <c r="E233">
        <v>0.27702999</v>
      </c>
      <c r="F233">
        <v>38.054000850000001</v>
      </c>
      <c r="G233">
        <v>0.83440000000000003</v>
      </c>
      <c r="H233">
        <v>30.847000120000001</v>
      </c>
      <c r="J233" s="2">
        <f>TREND(Calibration!$A$2:$A$4,Calibration!$B$2:$B$4,C233)</f>
        <v>347.49616641991088</v>
      </c>
      <c r="K233" s="2">
        <f>TREND(Calibration!$A$2:$A$4,Calibration!$C$2:$C$4,E233)</f>
        <v>646.35259332561213</v>
      </c>
      <c r="L233" s="2">
        <f>TREND(Calibration!$A$2:$A$4,Calibration!$D$2:$D$4,G233)</f>
        <v>604.23605220515105</v>
      </c>
    </row>
    <row r="234" spans="1:12" x14ac:dyDescent="0.25">
      <c r="A234">
        <v>1160094</v>
      </c>
      <c r="B234">
        <v>15.07800007</v>
      </c>
      <c r="C234">
        <v>0.31071000999999998</v>
      </c>
      <c r="D234">
        <v>34.715000150000002</v>
      </c>
      <c r="E234">
        <v>0.27638000000000001</v>
      </c>
      <c r="F234">
        <v>38.015998840000002</v>
      </c>
      <c r="G234">
        <v>0.83109999000000001</v>
      </c>
      <c r="H234">
        <v>30.934000019999999</v>
      </c>
      <c r="J234" s="2">
        <f>TREND(Calibration!$A$2:$A$4,Calibration!$B$2:$B$4,C234)</f>
        <v>350.37088291287387</v>
      </c>
      <c r="K234" s="2">
        <f>TREND(Calibration!$A$2:$A$4,Calibration!$C$2:$C$4,E234)</f>
        <v>641.27836608672601</v>
      </c>
      <c r="L234" s="2">
        <f>TREND(Calibration!$A$2:$A$4,Calibration!$D$2:$D$4,G234)</f>
        <v>601.89738323684844</v>
      </c>
    </row>
    <row r="235" spans="1:12" x14ac:dyDescent="0.25">
      <c r="A235">
        <v>1165090</v>
      </c>
      <c r="B235">
        <v>15.19200039</v>
      </c>
      <c r="C235">
        <v>0.30821999999999999</v>
      </c>
      <c r="D235">
        <v>34.715000150000002</v>
      </c>
      <c r="E235">
        <v>0.27562001000000003</v>
      </c>
      <c r="F235">
        <v>38.067001339999997</v>
      </c>
      <c r="G235">
        <v>0.84079999000000005</v>
      </c>
      <c r="H235">
        <v>30.9659996</v>
      </c>
      <c r="J235" s="2">
        <f>TREND(Calibration!$A$2:$A$4,Calibration!$B$2:$B$4,C235)</f>
        <v>339.35880203129682</v>
      </c>
      <c r="K235" s="2">
        <f>TREND(Calibration!$A$2:$A$4,Calibration!$C$2:$C$4,E235)</f>
        <v>635.34541025774229</v>
      </c>
      <c r="L235" s="2">
        <f>TREND(Calibration!$A$2:$A$4,Calibration!$D$2:$D$4,G235)</f>
        <v>608.77163179746969</v>
      </c>
    </row>
    <row r="236" spans="1:12" x14ac:dyDescent="0.25">
      <c r="A236">
        <v>1170084</v>
      </c>
      <c r="B236">
        <v>15.256999970000001</v>
      </c>
      <c r="C236">
        <v>0.30978999000000002</v>
      </c>
      <c r="D236">
        <v>34.7179985</v>
      </c>
      <c r="E236">
        <v>0.27551999999999999</v>
      </c>
      <c r="F236">
        <v>38.069999690000003</v>
      </c>
      <c r="G236">
        <v>0.84409999999999996</v>
      </c>
      <c r="H236">
        <v>30.895000459999999</v>
      </c>
      <c r="J236" s="2">
        <f>TREND(Calibration!$A$2:$A$4,Calibration!$B$2:$B$4,C236)</f>
        <v>346.30209015594983</v>
      </c>
      <c r="K236" s="2">
        <f>TREND(Calibration!$A$2:$A$4,Calibration!$C$2:$C$4,E236)</f>
        <v>634.5646698368721</v>
      </c>
      <c r="L236" s="2">
        <f>TREND(Calibration!$A$2:$A$4,Calibration!$D$2:$D$4,G236)</f>
        <v>611.11030076577219</v>
      </c>
    </row>
    <row r="237" spans="1:12" x14ac:dyDescent="0.25">
      <c r="A237">
        <v>1175084</v>
      </c>
      <c r="B237">
        <v>15.29899979</v>
      </c>
      <c r="C237">
        <v>0.31102999999999997</v>
      </c>
      <c r="D237">
        <v>34.759998320000001</v>
      </c>
      <c r="E237">
        <v>0.27562001000000003</v>
      </c>
      <c r="F237">
        <v>38.05099869</v>
      </c>
      <c r="G237">
        <v>0.83649998999999997</v>
      </c>
      <c r="H237">
        <v>30.85700035</v>
      </c>
      <c r="J237" s="2">
        <f>TREND(Calibration!$A$2:$A$4,Calibration!$B$2:$B$4,C237)</f>
        <v>351.78604018585497</v>
      </c>
      <c r="K237" s="2">
        <f>TREND(Calibration!$A$2:$A$4,Calibration!$C$2:$C$4,E237)</f>
        <v>635.34541025774229</v>
      </c>
      <c r="L237" s="2">
        <f>TREND(Calibration!$A$2:$A$4,Calibration!$D$2:$D$4,G237)</f>
        <v>605.72428449740039</v>
      </c>
    </row>
    <row r="238" spans="1:12" x14ac:dyDescent="0.25">
      <c r="A238">
        <v>1180084</v>
      </c>
      <c r="B238">
        <v>15.27000046</v>
      </c>
      <c r="C238">
        <v>0.31259998999999999</v>
      </c>
      <c r="D238">
        <v>34.730998990000003</v>
      </c>
      <c r="E238">
        <v>0.27605998999999998</v>
      </c>
      <c r="F238">
        <v>38.056999210000001</v>
      </c>
      <c r="G238">
        <v>0.83920002000000005</v>
      </c>
      <c r="H238">
        <v>30.8409996</v>
      </c>
      <c r="J238" s="2">
        <f>TREND(Calibration!$A$2:$A$4,Calibration!$B$2:$B$4,C238)</f>
        <v>358.72932831050798</v>
      </c>
      <c r="K238" s="2">
        <f>TREND(Calibration!$A$2:$A$4,Calibration!$C$2:$C$4,E238)</f>
        <v>638.78016848566108</v>
      </c>
      <c r="L238" s="2">
        <f>TREND(Calibration!$A$2:$A$4,Calibration!$D$2:$D$4,G238)</f>
        <v>607.63775638823904</v>
      </c>
    </row>
    <row r="239" spans="1:12" x14ac:dyDescent="0.25">
      <c r="A239">
        <v>1185091</v>
      </c>
      <c r="B239">
        <v>15.18900013</v>
      </c>
      <c r="C239">
        <v>0.30335000000000001</v>
      </c>
      <c r="D239">
        <v>34.75</v>
      </c>
      <c r="E239">
        <v>0.27605998999999998</v>
      </c>
      <c r="F239">
        <v>37.993999479999999</v>
      </c>
      <c r="G239">
        <v>0.82679999000000004</v>
      </c>
      <c r="H239">
        <v>30.899000170000001</v>
      </c>
      <c r="J239" s="2">
        <f>TREND(Calibration!$A$2:$A$4,Calibration!$B$2:$B$4,C239)</f>
        <v>317.82120423318338</v>
      </c>
      <c r="K239" s="2">
        <f>TREND(Calibration!$A$2:$A$4,Calibration!$C$2:$C$4,E239)</f>
        <v>638.78016848566108</v>
      </c>
      <c r="L239" s="2">
        <f>TREND(Calibration!$A$2:$A$4,Calibration!$D$2:$D$4,G239)</f>
        <v>598.85003593677925</v>
      </c>
    </row>
    <row r="240" spans="1:12" x14ac:dyDescent="0.25">
      <c r="A240">
        <v>1190091</v>
      </c>
      <c r="B240">
        <v>15.085000040000001</v>
      </c>
      <c r="C240">
        <v>0.308</v>
      </c>
      <c r="D240">
        <v>34.769001009999997</v>
      </c>
      <c r="E240">
        <v>0.27605998999999998</v>
      </c>
      <c r="F240">
        <v>38.027999880000003</v>
      </c>
      <c r="G240">
        <v>0.84079999000000005</v>
      </c>
      <c r="H240">
        <v>30.927999499999999</v>
      </c>
      <c r="J240" s="2">
        <f>TREND(Calibration!$A$2:$A$4,Calibration!$B$2:$B$4,C240)</f>
        <v>338.38585100140244</v>
      </c>
      <c r="K240" s="2">
        <f>TREND(Calibration!$A$2:$A$4,Calibration!$C$2:$C$4,E240)</f>
        <v>638.78016848566108</v>
      </c>
      <c r="L240" s="2">
        <f>TREND(Calibration!$A$2:$A$4,Calibration!$D$2:$D$4,G240)</f>
        <v>608.77163179746969</v>
      </c>
    </row>
    <row r="241" spans="1:12" x14ac:dyDescent="0.25">
      <c r="A241">
        <v>1195091</v>
      </c>
      <c r="B241">
        <v>15.001000400000001</v>
      </c>
      <c r="C241">
        <v>0.31071000999999998</v>
      </c>
      <c r="D241">
        <v>34.736999509999997</v>
      </c>
      <c r="E241">
        <v>0.27605998999999998</v>
      </c>
      <c r="F241">
        <v>38.067001339999997</v>
      </c>
      <c r="G241">
        <v>0.84299999000000003</v>
      </c>
      <c r="H241">
        <v>30.850999829999999</v>
      </c>
      <c r="J241" s="2">
        <f>TREND(Calibration!$A$2:$A$4,Calibration!$B$2:$B$4,C241)</f>
        <v>350.37088291287387</v>
      </c>
      <c r="K241" s="2">
        <f>TREND(Calibration!$A$2:$A$4,Calibration!$C$2:$C$4,E241)</f>
        <v>638.78016848566108</v>
      </c>
      <c r="L241" s="2">
        <f>TREND(Calibration!$A$2:$A$4,Calibration!$D$2:$D$4,G241)</f>
        <v>610.33073971843521</v>
      </c>
    </row>
    <row r="242" spans="1:12" x14ac:dyDescent="0.25">
      <c r="A242">
        <v>1200093</v>
      </c>
      <c r="B242">
        <v>14.96500015</v>
      </c>
      <c r="C242">
        <v>0.31195000000000001</v>
      </c>
      <c r="D242">
        <v>34.734001159999998</v>
      </c>
      <c r="E242">
        <v>0.27534999999999998</v>
      </c>
      <c r="F242">
        <v>38.025001529999997</v>
      </c>
      <c r="G242">
        <v>0.83109999000000001</v>
      </c>
      <c r="H242">
        <v>30.902000430000001</v>
      </c>
      <c r="J242" s="2">
        <f>TREND(Calibration!$A$2:$A$4,Calibration!$B$2:$B$4,C242)</f>
        <v>355.85474449268554</v>
      </c>
      <c r="K242" s="2">
        <f>TREND(Calibration!$A$2:$A$4,Calibration!$C$2:$C$4,E242)</f>
        <v>633.23754383399432</v>
      </c>
      <c r="L242" s="2">
        <f>TREND(Calibration!$A$2:$A$4,Calibration!$D$2:$D$4,G242)</f>
        <v>601.89738323684844</v>
      </c>
    </row>
    <row r="243" spans="1:12" x14ac:dyDescent="0.25">
      <c r="A243">
        <v>1205084</v>
      </c>
      <c r="B243">
        <v>15.01399994</v>
      </c>
      <c r="C243">
        <v>0.31005999000000001</v>
      </c>
      <c r="D243">
        <v>34.70500183</v>
      </c>
      <c r="E243">
        <v>0.27540999999999999</v>
      </c>
      <c r="F243">
        <v>38.060001370000002</v>
      </c>
      <c r="G243">
        <v>0.84519999999999995</v>
      </c>
      <c r="H243">
        <v>30.950000760000002</v>
      </c>
      <c r="J243" s="2">
        <f>TREND(Calibration!$A$2:$A$4,Calibration!$B$2:$B$4,C243)</f>
        <v>347.49616641991088</v>
      </c>
      <c r="K243" s="2">
        <f>TREND(Calibration!$A$2:$A$4,Calibration!$C$2:$C$4,E243)</f>
        <v>633.70594124677496</v>
      </c>
      <c r="L243" s="2">
        <f>TREND(Calibration!$A$2:$A$4,Calibration!$D$2:$D$4,G243)</f>
        <v>611.88985472625507</v>
      </c>
    </row>
    <row r="244" spans="1:12" x14ac:dyDescent="0.25">
      <c r="A244">
        <v>1210084</v>
      </c>
      <c r="B244">
        <v>15.10400009</v>
      </c>
      <c r="C244">
        <v>0.31011</v>
      </c>
      <c r="D244">
        <v>34.715000150000002</v>
      </c>
      <c r="E244">
        <v>0.27562001000000003</v>
      </c>
      <c r="F244">
        <v>38.085998539999999</v>
      </c>
      <c r="G244">
        <v>0.84519999999999995</v>
      </c>
      <c r="H244">
        <v>30.96899986</v>
      </c>
      <c r="J244" s="2">
        <f>TREND(Calibration!$A$2:$A$4,Calibration!$B$2:$B$4,C244)</f>
        <v>347.71733587902463</v>
      </c>
      <c r="K244" s="2">
        <f>TREND(Calibration!$A$2:$A$4,Calibration!$C$2:$C$4,E244)</f>
        <v>635.34541025774229</v>
      </c>
      <c r="L244" s="2">
        <f>TREND(Calibration!$A$2:$A$4,Calibration!$D$2:$D$4,G244)</f>
        <v>611.88985472625507</v>
      </c>
    </row>
    <row r="245" spans="1:12" x14ac:dyDescent="0.25">
      <c r="A245">
        <v>1215084</v>
      </c>
      <c r="B245">
        <v>15.22399998</v>
      </c>
      <c r="C245">
        <v>0.30972999000000001</v>
      </c>
      <c r="D245">
        <v>34.7179985</v>
      </c>
      <c r="E245">
        <v>0.27573001000000003</v>
      </c>
      <c r="F245">
        <v>38.0890007</v>
      </c>
      <c r="G245">
        <v>0.84840000000000004</v>
      </c>
      <c r="H245">
        <v>30.905000690000001</v>
      </c>
      <c r="J245" s="2">
        <f>TREND(Calibration!$A$2:$A$4,Calibration!$B$2:$B$4,C245)</f>
        <v>346.03673987506954</v>
      </c>
      <c r="K245" s="2">
        <f>TREND(Calibration!$A$2:$A$4,Calibration!$C$2:$C$4,E245)</f>
        <v>636.20413884783989</v>
      </c>
      <c r="L245" s="2">
        <f>TREND(Calibration!$A$2:$A$4,Calibration!$D$2:$D$4,G245)</f>
        <v>614.1576480658415</v>
      </c>
    </row>
    <row r="246" spans="1:12" x14ac:dyDescent="0.25">
      <c r="A246">
        <v>1220090</v>
      </c>
      <c r="B246">
        <v>15.3409996</v>
      </c>
      <c r="C246">
        <v>0.30875998999999998</v>
      </c>
      <c r="D246">
        <v>34.75</v>
      </c>
      <c r="E246">
        <v>0.27568000999999998</v>
      </c>
      <c r="F246">
        <v>38.069999690000003</v>
      </c>
      <c r="G246">
        <v>0.85159998999999997</v>
      </c>
      <c r="H246">
        <v>30.927999499999999</v>
      </c>
      <c r="J246" s="2">
        <f>TREND(Calibration!$A$2:$A$4,Calibration!$B$2:$B$4,C246)</f>
        <v>341.74691033417207</v>
      </c>
      <c r="K246" s="2">
        <f>TREND(Calibration!$A$2:$A$4,Calibration!$C$2:$C$4,E246)</f>
        <v>635.81380767052246</v>
      </c>
      <c r="L246" s="2">
        <f>TREND(Calibration!$A$2:$A$4,Calibration!$D$2:$D$4,G246)</f>
        <v>616.42543431857359</v>
      </c>
    </row>
    <row r="247" spans="1:12" x14ac:dyDescent="0.25">
      <c r="A247">
        <v>1225085</v>
      </c>
      <c r="B247">
        <v>15.39599991</v>
      </c>
      <c r="C247">
        <v>0.30524999000000003</v>
      </c>
      <c r="D247">
        <v>34.723999020000001</v>
      </c>
      <c r="E247">
        <v>0.27568000999999998</v>
      </c>
      <c r="F247">
        <v>38.082000729999997</v>
      </c>
      <c r="G247">
        <v>0.84890001999999998</v>
      </c>
      <c r="H247">
        <v>30.944000240000001</v>
      </c>
      <c r="J247" s="2">
        <f>TREND(Calibration!$A$2:$A$4,Calibration!$B$2:$B$4,C247)</f>
        <v>326.22391890267772</v>
      </c>
      <c r="K247" s="2">
        <f>TREND(Calibration!$A$2:$A$4,Calibration!$C$2:$C$4,E247)</f>
        <v>635.81380767052246</v>
      </c>
      <c r="L247" s="2">
        <f>TREND(Calibration!$A$2:$A$4,Calibration!$D$2:$D$4,G247)</f>
        <v>614.51200494886018</v>
      </c>
    </row>
    <row r="248" spans="1:12" x14ac:dyDescent="0.25">
      <c r="A248">
        <v>1230095</v>
      </c>
      <c r="B248">
        <v>15.338000299999999</v>
      </c>
      <c r="C248">
        <v>0.31011</v>
      </c>
      <c r="D248">
        <v>34.743999479999999</v>
      </c>
      <c r="E248">
        <v>0.27610999000000003</v>
      </c>
      <c r="F248">
        <v>38.085998539999999</v>
      </c>
      <c r="G248">
        <v>0.84890001999999998</v>
      </c>
      <c r="H248">
        <v>30.885999680000001</v>
      </c>
      <c r="J248" s="2">
        <f>TREND(Calibration!$A$2:$A$4,Calibration!$B$2:$B$4,C248)</f>
        <v>347.71733587902463</v>
      </c>
      <c r="K248" s="2">
        <f>TREND(Calibration!$A$2:$A$4,Calibration!$C$2:$C$4,E248)</f>
        <v>639.1704996629785</v>
      </c>
      <c r="L248" s="2">
        <f>TREND(Calibration!$A$2:$A$4,Calibration!$D$2:$D$4,G248)</f>
        <v>614.51200494886018</v>
      </c>
    </row>
    <row r="249" spans="1:12" x14ac:dyDescent="0.25">
      <c r="A249">
        <v>1235092</v>
      </c>
      <c r="B249">
        <v>15.22099972</v>
      </c>
      <c r="C249">
        <v>0.31</v>
      </c>
      <c r="D249">
        <v>34.759998320000001</v>
      </c>
      <c r="E249">
        <v>0.27599998999999997</v>
      </c>
      <c r="F249">
        <v>38.013000490000003</v>
      </c>
      <c r="G249">
        <v>0.83810001999999995</v>
      </c>
      <c r="H249">
        <v>30.905000690000001</v>
      </c>
      <c r="J249" s="2">
        <f>TREND(Calibration!$A$2:$A$4,Calibration!$B$2:$B$4,C249)</f>
        <v>347.23086036407744</v>
      </c>
      <c r="K249" s="2">
        <f>TREND(Calibration!$A$2:$A$4,Calibration!$C$2:$C$4,E249)</f>
        <v>638.31177107288045</v>
      </c>
      <c r="L249" s="2">
        <f>TREND(Calibration!$A$2:$A$4,Calibration!$D$2:$D$4,G249)</f>
        <v>606.85820242775617</v>
      </c>
    </row>
    <row r="250" spans="1:12" x14ac:dyDescent="0.25">
      <c r="A250">
        <v>1240168</v>
      </c>
      <c r="B250">
        <v>15.19499969</v>
      </c>
      <c r="C250">
        <v>0.31043999999999999</v>
      </c>
      <c r="D250">
        <v>34.721000670000002</v>
      </c>
      <c r="E250">
        <v>0.27573001000000003</v>
      </c>
      <c r="F250">
        <v>38.101001740000001</v>
      </c>
      <c r="G250">
        <v>0.84460002000000001</v>
      </c>
      <c r="H250">
        <v>30.870000839999999</v>
      </c>
      <c r="J250" s="2">
        <f>TREND(Calibration!$A$2:$A$4,Calibration!$B$2:$B$4,C250)</f>
        <v>349.17676242386597</v>
      </c>
      <c r="K250" s="2">
        <f>TREND(Calibration!$A$2:$A$4,Calibration!$C$2:$C$4,E250)</f>
        <v>636.20413884783989</v>
      </c>
      <c r="L250" s="2">
        <f>TREND(Calibration!$A$2:$A$4,Calibration!$D$2:$D$4,G250)</f>
        <v>611.46465764879099</v>
      </c>
    </row>
    <row r="251" spans="1:12" x14ac:dyDescent="0.25">
      <c r="A251">
        <v>1245084</v>
      </c>
      <c r="B251">
        <v>15.10400009</v>
      </c>
      <c r="C251">
        <v>0.30908000000000002</v>
      </c>
      <c r="D251">
        <v>34.75</v>
      </c>
      <c r="E251">
        <v>0.27498001</v>
      </c>
      <c r="F251">
        <v>38.0890007</v>
      </c>
      <c r="G251">
        <v>0.84519999999999995</v>
      </c>
      <c r="H251">
        <v>30.908000950000002</v>
      </c>
      <c r="J251" s="2">
        <f>TREND(Calibration!$A$2:$A$4,Calibration!$B$2:$B$4,C251)</f>
        <v>343.1621560572471</v>
      </c>
      <c r="K251" s="2">
        <f>TREND(Calibration!$A$2:$A$4,Calibration!$C$2:$C$4,E251)</f>
        <v>630.34917118808357</v>
      </c>
      <c r="L251" s="2">
        <f>TREND(Calibration!$A$2:$A$4,Calibration!$D$2:$D$4,G251)</f>
        <v>611.88985472625507</v>
      </c>
    </row>
    <row r="252" spans="1:12" x14ac:dyDescent="0.25">
      <c r="A252">
        <v>1250089</v>
      </c>
      <c r="B252">
        <v>15.010000229999999</v>
      </c>
      <c r="C252">
        <v>0.31011</v>
      </c>
      <c r="D252">
        <v>34.763000490000003</v>
      </c>
      <c r="E252">
        <v>0.27432999000000002</v>
      </c>
      <c r="F252">
        <v>38.013000490000003</v>
      </c>
      <c r="G252">
        <v>0.83539998999999998</v>
      </c>
      <c r="H252">
        <v>30.899000170000001</v>
      </c>
      <c r="J252" s="2">
        <f>TREND(Calibration!$A$2:$A$4,Calibration!$B$2:$B$4,C252)</f>
        <v>347.71733587902463</v>
      </c>
      <c r="K252" s="2">
        <f>TREND(Calibration!$A$2:$A$4,Calibration!$C$2:$C$4,E252)</f>
        <v>625.27470975049096</v>
      </c>
      <c r="L252" s="2">
        <f>TREND(Calibration!$A$2:$A$4,Calibration!$D$2:$D$4,G252)</f>
        <v>604.94473053691763</v>
      </c>
    </row>
    <row r="253" spans="1:12" x14ac:dyDescent="0.25">
      <c r="A253">
        <v>1255086</v>
      </c>
      <c r="B253">
        <v>15.055999760000001</v>
      </c>
      <c r="C253">
        <v>0.31097998999999998</v>
      </c>
      <c r="D253">
        <v>34.7179985</v>
      </c>
      <c r="E253">
        <v>0.27476001</v>
      </c>
      <c r="F253">
        <v>38.05099869</v>
      </c>
      <c r="G253">
        <v>0.83490001999999996</v>
      </c>
      <c r="H253">
        <v>30.950000760000002</v>
      </c>
      <c r="J253" s="2">
        <f>TREND(Calibration!$A$2:$A$4,Calibration!$B$2:$B$4,C253)</f>
        <v>351.56487072674122</v>
      </c>
      <c r="K253" s="2">
        <f>TREND(Calibration!$A$2:$A$4,Calibration!$C$2:$C$4,E253)</f>
        <v>628.63171400788838</v>
      </c>
      <c r="L253" s="2">
        <f>TREND(Calibration!$A$2:$A$4,Calibration!$D$2:$D$4,G253)</f>
        <v>604.59040908816974</v>
      </c>
    </row>
    <row r="254" spans="1:12" x14ac:dyDescent="0.25">
      <c r="A254">
        <v>1260085</v>
      </c>
      <c r="B254">
        <v>15.13700008</v>
      </c>
      <c r="C254">
        <v>0.30875998999999998</v>
      </c>
      <c r="D254">
        <v>34.708000179999999</v>
      </c>
      <c r="E254">
        <v>0.27471000000000001</v>
      </c>
      <c r="F254">
        <v>38.113998410000001</v>
      </c>
      <c r="G254">
        <v>0.84409999999999996</v>
      </c>
      <c r="H254">
        <v>30.902000430000001</v>
      </c>
      <c r="J254" s="2">
        <f>TREND(Calibration!$A$2:$A$4,Calibration!$B$2:$B$4,C254)</f>
        <v>341.74691033417207</v>
      </c>
      <c r="K254" s="2">
        <f>TREND(Calibration!$A$2:$A$4,Calibration!$C$2:$C$4,E254)</f>
        <v>628.24130476433606</v>
      </c>
      <c r="L254" s="2">
        <f>TREND(Calibration!$A$2:$A$4,Calibration!$D$2:$D$4,G254)</f>
        <v>611.11030076577219</v>
      </c>
    </row>
    <row r="255" spans="1:12" x14ac:dyDescent="0.25">
      <c r="A255">
        <v>1265084</v>
      </c>
      <c r="B255">
        <v>15.19799995</v>
      </c>
      <c r="C255">
        <v>0.31195000000000001</v>
      </c>
      <c r="D255">
        <v>34.723999020000001</v>
      </c>
      <c r="E255">
        <v>0.27465001</v>
      </c>
      <c r="F255">
        <v>38.085998539999999</v>
      </c>
      <c r="G255">
        <v>0.84460002000000001</v>
      </c>
      <c r="H255">
        <v>30.875999449999998</v>
      </c>
      <c r="J255" s="2">
        <f>TREND(Calibration!$A$2:$A$4,Calibration!$B$2:$B$4,C255)</f>
        <v>355.85474449268554</v>
      </c>
      <c r="K255" s="2">
        <f>TREND(Calibration!$A$2:$A$4,Calibration!$C$2:$C$4,E255)</f>
        <v>627.77298541779123</v>
      </c>
      <c r="L255" s="2">
        <f>TREND(Calibration!$A$2:$A$4,Calibration!$D$2:$D$4,G255)</f>
        <v>611.46465764879099</v>
      </c>
    </row>
    <row r="256" spans="1:12" x14ac:dyDescent="0.25">
      <c r="A256">
        <v>1270084</v>
      </c>
      <c r="B256">
        <v>15.260000229999999</v>
      </c>
      <c r="C256">
        <v>0.31573001000000001</v>
      </c>
      <c r="D256">
        <v>34.723999020000001</v>
      </c>
      <c r="E256">
        <v>0.27476001</v>
      </c>
      <c r="F256">
        <v>38.037998199999997</v>
      </c>
      <c r="G256">
        <v>0.83759998999999996</v>
      </c>
      <c r="H256">
        <v>30.940000529999999</v>
      </c>
      <c r="J256" s="2">
        <f>TREND(Calibration!$A$2:$A$4,Calibration!$B$2:$B$4,C256)</f>
        <v>372.57185641318802</v>
      </c>
      <c r="K256" s="2">
        <f>TREND(Calibration!$A$2:$A$4,Calibration!$C$2:$C$4,E256)</f>
        <v>628.63171400788838</v>
      </c>
      <c r="L256" s="2">
        <f>TREND(Calibration!$A$2:$A$4,Calibration!$D$2:$D$4,G256)</f>
        <v>606.50383845788326</v>
      </c>
    </row>
    <row r="257" spans="1:12" x14ac:dyDescent="0.25">
      <c r="A257">
        <v>1275099</v>
      </c>
      <c r="B257">
        <v>15.29599953</v>
      </c>
      <c r="C257">
        <v>0.31606001</v>
      </c>
      <c r="D257">
        <v>34.694999690000003</v>
      </c>
      <c r="E257">
        <v>0.27406001000000002</v>
      </c>
      <c r="F257">
        <v>38.078998570000003</v>
      </c>
      <c r="G257">
        <v>0.84299999000000003</v>
      </c>
      <c r="H257">
        <v>30.872999190000002</v>
      </c>
      <c r="J257" s="2">
        <f>TREND(Calibration!$A$2:$A$4,Calibration!$B$2:$B$4,C257)</f>
        <v>374.03128295802935</v>
      </c>
      <c r="K257" s="2">
        <f>TREND(Calibration!$A$2:$A$4,Calibration!$C$2:$C$4,E257)</f>
        <v>623.16707752544994</v>
      </c>
      <c r="L257" s="2">
        <f>TREND(Calibration!$A$2:$A$4,Calibration!$D$2:$D$4,G257)</f>
        <v>610.33073971843521</v>
      </c>
    </row>
    <row r="258" spans="1:12" x14ac:dyDescent="0.25">
      <c r="A258">
        <v>1280163</v>
      </c>
      <c r="B258">
        <v>15.20199966</v>
      </c>
      <c r="C258">
        <v>0.31540998999999997</v>
      </c>
      <c r="D258">
        <v>34.715000150000002</v>
      </c>
      <c r="E258">
        <v>0.27373001000000002</v>
      </c>
      <c r="F258">
        <v>38.0320015</v>
      </c>
      <c r="G258">
        <v>0.83270001000000005</v>
      </c>
      <c r="H258">
        <v>30.85700035</v>
      </c>
      <c r="J258" s="2">
        <f>TREND(Calibration!$A$2:$A$4,Calibration!$B$2:$B$4,C258)</f>
        <v>371.15656646506613</v>
      </c>
      <c r="K258" s="2">
        <f>TREND(Calibration!$A$2:$A$4,Calibration!$C$2:$C$4,E258)</f>
        <v>620.5908917551576</v>
      </c>
      <c r="L258" s="2">
        <f>TREND(Calibration!$A$2:$A$4,Calibration!$D$2:$D$4,G258)</f>
        <v>603.03129408034999</v>
      </c>
    </row>
    <row r="259" spans="1:12" x14ac:dyDescent="0.25">
      <c r="A259">
        <v>1285164</v>
      </c>
      <c r="B259">
        <v>15.15600014</v>
      </c>
      <c r="C259">
        <v>0.30919001000000002</v>
      </c>
      <c r="D259">
        <v>34.721000670000002</v>
      </c>
      <c r="E259">
        <v>0.27345999999999998</v>
      </c>
      <c r="F259">
        <v>38.043998719999998</v>
      </c>
      <c r="G259">
        <v>0.83170003000000003</v>
      </c>
      <c r="H259">
        <v>30.84399986</v>
      </c>
      <c r="J259" s="2">
        <f>TREND(Calibration!$A$2:$A$4,Calibration!$B$2:$B$4,C259)</f>
        <v>343.64867579724091</v>
      </c>
      <c r="K259" s="2">
        <f>TREND(Calibration!$A$2:$A$4,Calibration!$C$2:$C$4,E259)</f>
        <v>618.48302533140964</v>
      </c>
      <c r="L259" s="2">
        <f>TREND(Calibration!$A$2:$A$4,Calibration!$D$2:$D$4,G259)</f>
        <v>602.32262283543764</v>
      </c>
    </row>
    <row r="260" spans="1:12" x14ac:dyDescent="0.25">
      <c r="A260">
        <v>1290090</v>
      </c>
      <c r="B260">
        <v>15.097999570000001</v>
      </c>
      <c r="C260">
        <v>0.31162000000000001</v>
      </c>
      <c r="D260">
        <v>34.736999509999997</v>
      </c>
      <c r="E260">
        <v>0.27232999000000002</v>
      </c>
      <c r="F260">
        <v>38</v>
      </c>
      <c r="G260">
        <v>0.81919998000000005</v>
      </c>
      <c r="H260">
        <v>30.86300087</v>
      </c>
      <c r="J260" s="2">
        <f>TREND(Calibration!$A$2:$A$4,Calibration!$B$2:$B$4,C260)</f>
        <v>354.39531794784421</v>
      </c>
      <c r="K260" s="2">
        <f>TREND(Calibration!$A$2:$A$4,Calibration!$C$2:$C$4,E260)</f>
        <v>609.66146265780867</v>
      </c>
      <c r="L260" s="2">
        <f>TREND(Calibration!$A$2:$A$4,Calibration!$D$2:$D$4,G260)</f>
        <v>593.46401966840745</v>
      </c>
    </row>
    <row r="261" spans="1:12" x14ac:dyDescent="0.25">
      <c r="A261">
        <v>1295085</v>
      </c>
      <c r="B261">
        <v>15.04599953</v>
      </c>
      <c r="C261">
        <v>0.31156999000000002</v>
      </c>
      <c r="D261">
        <v>34.723999020000001</v>
      </c>
      <c r="E261">
        <v>0.27178999999999998</v>
      </c>
      <c r="F261">
        <v>38.027999880000003</v>
      </c>
      <c r="G261">
        <v>0.82300001</v>
      </c>
      <c r="H261">
        <v>30.917999269999999</v>
      </c>
      <c r="J261" s="2">
        <f>TREND(Calibration!$A$2:$A$4,Calibration!$B$2:$B$4,C261)</f>
        <v>354.17414848873045</v>
      </c>
      <c r="K261" s="2">
        <f>TREND(Calibration!$A$2:$A$4,Calibration!$C$2:$C$4,E261)</f>
        <v>605.44596400901969</v>
      </c>
      <c r="L261" s="2">
        <f>TREND(Calibration!$A$2:$A$4,Calibration!$D$2:$D$4,G261)</f>
        <v>596.15704551972885</v>
      </c>
    </row>
    <row r="262" spans="1:12" x14ac:dyDescent="0.25">
      <c r="A262">
        <v>1300084</v>
      </c>
      <c r="B262">
        <v>14.99100018</v>
      </c>
      <c r="C262">
        <v>0.31032999999999999</v>
      </c>
      <c r="D262">
        <v>34.715000150000002</v>
      </c>
      <c r="E262">
        <v>0.27134999999999998</v>
      </c>
      <c r="F262">
        <v>38.108001710000003</v>
      </c>
      <c r="G262">
        <v>0.83270001000000005</v>
      </c>
      <c r="H262">
        <v>30.895000459999999</v>
      </c>
      <c r="J262" s="2">
        <f>TREND(Calibration!$A$2:$A$4,Calibration!$B$2:$B$4,C262)</f>
        <v>348.69028690891878</v>
      </c>
      <c r="K262" s="2">
        <f>TREND(Calibration!$A$2:$A$4,Calibration!$C$2:$C$4,E262)</f>
        <v>602.01104964862975</v>
      </c>
      <c r="L262" s="2">
        <f>TREND(Calibration!$A$2:$A$4,Calibration!$D$2:$D$4,G262)</f>
        <v>603.03129408034999</v>
      </c>
    </row>
    <row r="263" spans="1:12" x14ac:dyDescent="0.25">
      <c r="A263">
        <v>1305084</v>
      </c>
      <c r="B263">
        <v>15.022999759999999</v>
      </c>
      <c r="C263">
        <v>0.31043999999999999</v>
      </c>
      <c r="D263">
        <v>34.747001650000001</v>
      </c>
      <c r="E263">
        <v>0.27070999000000001</v>
      </c>
      <c r="F263">
        <v>38.091999049999998</v>
      </c>
      <c r="G263">
        <v>0.83170003000000003</v>
      </c>
      <c r="H263">
        <v>30.85700035</v>
      </c>
      <c r="J263" s="2">
        <f>TREND(Calibration!$A$2:$A$4,Calibration!$B$2:$B$4,C263)</f>
        <v>349.17676242386597</v>
      </c>
      <c r="K263" s="2">
        <f>TREND(Calibration!$A$2:$A$4,Calibration!$C$2:$C$4,E263)</f>
        <v>597.01473251273615</v>
      </c>
      <c r="L263" s="2">
        <f>TREND(Calibration!$A$2:$A$4,Calibration!$D$2:$D$4,G263)</f>
        <v>602.32262283543764</v>
      </c>
    </row>
    <row r="264" spans="1:12" x14ac:dyDescent="0.25">
      <c r="A264">
        <v>1310087</v>
      </c>
      <c r="B264">
        <v>15.08199978</v>
      </c>
      <c r="C264">
        <v>0.31043999999999999</v>
      </c>
      <c r="D264">
        <v>34.75</v>
      </c>
      <c r="E264">
        <v>0.27006000000000002</v>
      </c>
      <c r="F264">
        <v>38.002998349999999</v>
      </c>
      <c r="G264">
        <v>0.82520002000000003</v>
      </c>
      <c r="H264">
        <v>30.885999680000001</v>
      </c>
      <c r="J264" s="2">
        <f>TREND(Calibration!$A$2:$A$4,Calibration!$B$2:$B$4,C264)</f>
        <v>349.17676242386597</v>
      </c>
      <c r="K264" s="2">
        <f>TREND(Calibration!$A$2:$A$4,Calibration!$C$2:$C$4,E264)</f>
        <v>591.94050527385002</v>
      </c>
      <c r="L264" s="2">
        <f>TREND(Calibration!$A$2:$A$4,Calibration!$D$2:$D$4,G264)</f>
        <v>597.7161605275486</v>
      </c>
    </row>
    <row r="265" spans="1:12" x14ac:dyDescent="0.25">
      <c r="A265">
        <v>1315089</v>
      </c>
      <c r="B265">
        <v>15.211000439999999</v>
      </c>
      <c r="C265">
        <v>0.31226999</v>
      </c>
      <c r="D265">
        <v>34.710998539999999</v>
      </c>
      <c r="E265">
        <v>0.26941000999999998</v>
      </c>
      <c r="F265">
        <v>38.037998199999997</v>
      </c>
      <c r="G265">
        <v>0.83270001000000005</v>
      </c>
      <c r="H265">
        <v>30.940000529999999</v>
      </c>
      <c r="J265" s="2">
        <f>TREND(Calibration!$A$2:$A$4,Calibration!$B$2:$B$4,C265)</f>
        <v>357.26990176566665</v>
      </c>
      <c r="K265" s="2">
        <f>TREND(Calibration!$A$2:$A$4,Calibration!$C$2:$C$4,E265)</f>
        <v>586.86627803496344</v>
      </c>
      <c r="L265" s="2">
        <f>TREND(Calibration!$A$2:$A$4,Calibration!$D$2:$D$4,G265)</f>
        <v>603.03129408034999</v>
      </c>
    </row>
    <row r="266" spans="1:12" x14ac:dyDescent="0.25">
      <c r="A266">
        <v>1320094</v>
      </c>
      <c r="B266">
        <v>15.30200005</v>
      </c>
      <c r="C266">
        <v>0.31233000999999999</v>
      </c>
      <c r="D266">
        <v>34.727001190000003</v>
      </c>
      <c r="E266">
        <v>0.26837999000000001</v>
      </c>
      <c r="F266">
        <v>38.0890007</v>
      </c>
      <c r="G266">
        <v>0.83920002000000005</v>
      </c>
      <c r="H266">
        <v>30.917999269999999</v>
      </c>
      <c r="J266" s="2">
        <f>TREND(Calibration!$A$2:$A$4,Calibration!$B$2:$B$4,C266)</f>
        <v>357.53534049664063</v>
      </c>
      <c r="K266" s="2">
        <f>TREND(Calibration!$A$2:$A$4,Calibration!$C$2:$C$4,E266)</f>
        <v>578.82529964976106</v>
      </c>
      <c r="L266" s="2">
        <f>TREND(Calibration!$A$2:$A$4,Calibration!$D$2:$D$4,G266)</f>
        <v>607.63775638823904</v>
      </c>
    </row>
    <row r="267" spans="1:12" x14ac:dyDescent="0.25">
      <c r="A267">
        <v>1325084</v>
      </c>
      <c r="B267">
        <v>15.35700035</v>
      </c>
      <c r="C267">
        <v>0.31071000999999998</v>
      </c>
      <c r="D267">
        <v>34.686000819999997</v>
      </c>
      <c r="E267">
        <v>0.26778998999999998</v>
      </c>
      <c r="F267">
        <v>38.060001370000002</v>
      </c>
      <c r="G267">
        <v>0.83600003000000001</v>
      </c>
      <c r="H267">
        <v>30.955999370000001</v>
      </c>
      <c r="J267" s="2">
        <f>TREND(Calibration!$A$2:$A$4,Calibration!$B$2:$B$4,C267)</f>
        <v>350.37088291287387</v>
      </c>
      <c r="K267" s="2">
        <f>TREND(Calibration!$A$2:$A$4,Calibration!$C$2:$C$4,E267)</f>
        <v>574.21939175741977</v>
      </c>
      <c r="L267" s="2">
        <f>TREND(Calibration!$A$2:$A$4,Calibration!$D$2:$D$4,G267)</f>
        <v>605.36997013550683</v>
      </c>
    </row>
    <row r="268" spans="1:12" x14ac:dyDescent="0.25">
      <c r="A268">
        <v>1330091</v>
      </c>
      <c r="B268">
        <v>15.309000019999999</v>
      </c>
      <c r="C268">
        <v>0.31264999999999998</v>
      </c>
      <c r="D268">
        <v>34.710998539999999</v>
      </c>
      <c r="E268">
        <v>0.26745998999999998</v>
      </c>
      <c r="F268">
        <v>38.091999049999998</v>
      </c>
      <c r="G268">
        <v>0.82730000999999997</v>
      </c>
      <c r="H268">
        <v>30.892000199999998</v>
      </c>
      <c r="J268" s="2">
        <f>TREND(Calibration!$A$2:$A$4,Calibration!$B$2:$B$4,C268)</f>
        <v>358.95049776962173</v>
      </c>
      <c r="K268" s="2">
        <f>TREND(Calibration!$A$2:$A$4,Calibration!$C$2:$C$4,E268)</f>
        <v>571.64320598712698</v>
      </c>
      <c r="L268" s="2">
        <f>TREND(Calibration!$A$2:$A$4,Calibration!$D$2:$D$4,G268)</f>
        <v>599.20439281979793</v>
      </c>
    </row>
    <row r="269" spans="1:12" x14ac:dyDescent="0.25">
      <c r="A269">
        <v>1335094</v>
      </c>
      <c r="B269">
        <v>15.24699974</v>
      </c>
      <c r="C269">
        <v>0.31167999000000002</v>
      </c>
      <c r="D269">
        <v>34.69900131</v>
      </c>
      <c r="E269">
        <v>0.26680999999999999</v>
      </c>
      <c r="F269">
        <v>38.091999049999998</v>
      </c>
      <c r="G269">
        <v>0.83170003000000003</v>
      </c>
      <c r="H269">
        <v>30.895000459999999</v>
      </c>
      <c r="J269" s="2">
        <f>TREND(Calibration!$A$2:$A$4,Calibration!$B$2:$B$4,C269)</f>
        <v>354.66062400367764</v>
      </c>
      <c r="K269" s="2">
        <f>TREND(Calibration!$A$2:$A$4,Calibration!$C$2:$C$4,E269)</f>
        <v>566.56897874824085</v>
      </c>
      <c r="L269" s="2">
        <f>TREND(Calibration!$A$2:$A$4,Calibration!$D$2:$D$4,G269)</f>
        <v>602.32262283543764</v>
      </c>
    </row>
    <row r="270" spans="1:12" x14ac:dyDescent="0.25">
      <c r="A270">
        <v>1340084</v>
      </c>
      <c r="B270">
        <v>15.123999599999999</v>
      </c>
      <c r="C270">
        <v>0.31384000000000001</v>
      </c>
      <c r="D270">
        <v>34.75</v>
      </c>
      <c r="E270">
        <v>0.26513999999999999</v>
      </c>
      <c r="F270">
        <v>38.021999360000002</v>
      </c>
      <c r="G270">
        <v>0.81919998000000005</v>
      </c>
      <c r="H270">
        <v>30.86000061</v>
      </c>
      <c r="J270" s="2">
        <f>TREND(Calibration!$A$2:$A$4,Calibration!$B$2:$B$4,C270)</f>
        <v>364.21327834041335</v>
      </c>
      <c r="K270" s="2">
        <f>TREND(Calibration!$A$2:$A$4,Calibration!$C$2:$C$4,E270)</f>
        <v>553.53191742585091</v>
      </c>
      <c r="L270" s="2">
        <f>TREND(Calibration!$A$2:$A$4,Calibration!$D$2:$D$4,G270)</f>
        <v>593.46401966840745</v>
      </c>
    </row>
    <row r="271" spans="1:12" x14ac:dyDescent="0.25">
      <c r="A271">
        <v>1345084</v>
      </c>
      <c r="B271">
        <v>15.04300022</v>
      </c>
      <c r="C271">
        <v>0.31097998999999998</v>
      </c>
      <c r="D271">
        <v>34.710998539999999</v>
      </c>
      <c r="E271">
        <v>0.26486999</v>
      </c>
      <c r="F271">
        <v>38.0320015</v>
      </c>
      <c r="G271">
        <v>0.82029998000000004</v>
      </c>
      <c r="H271">
        <v>30.882999420000001</v>
      </c>
      <c r="J271" s="2">
        <f>TREND(Calibration!$A$2:$A$4,Calibration!$B$2:$B$4,C271)</f>
        <v>351.56487072674122</v>
      </c>
      <c r="K271" s="2">
        <f>TREND(Calibration!$A$2:$A$4,Calibration!$C$2:$C$4,E271)</f>
        <v>551.4240510021034</v>
      </c>
      <c r="L271" s="2">
        <f>TREND(Calibration!$A$2:$A$4,Calibration!$D$2:$D$4,G271)</f>
        <v>594.24357362889032</v>
      </c>
    </row>
    <row r="272" spans="1:12" x14ac:dyDescent="0.25">
      <c r="A272">
        <v>1350152</v>
      </c>
      <c r="B272">
        <v>15.02600002</v>
      </c>
      <c r="C272">
        <v>0.31114000000000003</v>
      </c>
      <c r="D272">
        <v>34.715000150000002</v>
      </c>
      <c r="E272">
        <v>0.26480999999999999</v>
      </c>
      <c r="F272">
        <v>38.101001740000001</v>
      </c>
      <c r="G272">
        <v>0.83170003000000003</v>
      </c>
      <c r="H272">
        <v>30.882999420000001</v>
      </c>
      <c r="J272" s="2">
        <f>TREND(Calibration!$A$2:$A$4,Calibration!$B$2:$B$4,C272)</f>
        <v>352.27251570080239</v>
      </c>
      <c r="K272" s="2">
        <f>TREND(Calibration!$A$2:$A$4,Calibration!$C$2:$C$4,E272)</f>
        <v>550.95573165555857</v>
      </c>
      <c r="L272" s="2">
        <f>TREND(Calibration!$A$2:$A$4,Calibration!$D$2:$D$4,G272)</f>
        <v>602.32262283543764</v>
      </c>
    </row>
    <row r="273" spans="1:12" x14ac:dyDescent="0.25">
      <c r="A273">
        <v>1355186</v>
      </c>
      <c r="B273">
        <v>15.0170002</v>
      </c>
      <c r="C273">
        <v>0.31134999000000002</v>
      </c>
      <c r="D273">
        <v>34.723999020000001</v>
      </c>
      <c r="E273">
        <v>0.26449001</v>
      </c>
      <c r="F273">
        <v>38.021999360000002</v>
      </c>
      <c r="G273">
        <v>0.81870001999999997</v>
      </c>
      <c r="H273">
        <v>30.82799911</v>
      </c>
      <c r="J273" s="2">
        <f>TREND(Calibration!$A$2:$A$4,Calibration!$B$2:$B$4,C273)</f>
        <v>353.2011974588363</v>
      </c>
      <c r="K273" s="2">
        <f>TREND(Calibration!$A$2:$A$4,Calibration!$C$2:$C$4,E273)</f>
        <v>548.45769018696478</v>
      </c>
      <c r="L273" s="2">
        <f>TREND(Calibration!$A$2:$A$4,Calibration!$D$2:$D$4,G273)</f>
        <v>593.10970530651377</v>
      </c>
    </row>
    <row r="274" spans="1:12" x14ac:dyDescent="0.25">
      <c r="A274">
        <v>1360099</v>
      </c>
      <c r="B274">
        <v>15.09500027</v>
      </c>
      <c r="C274">
        <v>0.31141001000000001</v>
      </c>
      <c r="D274">
        <v>34.730998990000003</v>
      </c>
      <c r="E274">
        <v>0.26453999</v>
      </c>
      <c r="F274">
        <v>38.025001529999997</v>
      </c>
      <c r="G274">
        <v>0.81489997999999997</v>
      </c>
      <c r="H274">
        <v>30.833999630000001</v>
      </c>
      <c r="J274" s="2">
        <f>TREND(Calibration!$A$2:$A$4,Calibration!$B$2:$B$4,C274)</f>
        <v>353.46663618981006</v>
      </c>
      <c r="K274" s="2">
        <f>TREND(Calibration!$A$2:$A$4,Calibration!$C$2:$C$4,E274)</f>
        <v>548.84786523181106</v>
      </c>
      <c r="L274" s="2">
        <f>TREND(Calibration!$A$2:$A$4,Calibration!$D$2:$D$4,G274)</f>
        <v>590.41667236833825</v>
      </c>
    </row>
    <row r="275" spans="1:12" x14ac:dyDescent="0.25">
      <c r="A275">
        <v>1365085</v>
      </c>
      <c r="B275">
        <v>15.18500042</v>
      </c>
      <c r="C275">
        <v>0.31130001000000002</v>
      </c>
      <c r="D275">
        <v>34.743999479999999</v>
      </c>
      <c r="E275">
        <v>0.26383999000000002</v>
      </c>
      <c r="F275">
        <v>38.037998199999997</v>
      </c>
      <c r="G275">
        <v>0.81550001999999999</v>
      </c>
      <c r="H275">
        <v>30.822000500000001</v>
      </c>
      <c r="J275" s="2">
        <f>TREND(Calibration!$A$2:$A$4,Calibration!$B$2:$B$4,C275)</f>
        <v>352.9801606748631</v>
      </c>
      <c r="K275" s="2">
        <f>TREND(Calibration!$A$2:$A$4,Calibration!$C$2:$C$4,E275)</f>
        <v>543.38322874937262</v>
      </c>
      <c r="L275" s="2">
        <f>TREND(Calibration!$A$2:$A$4,Calibration!$D$2:$D$4,G275)</f>
        <v>590.84191196692746</v>
      </c>
    </row>
    <row r="276" spans="1:12" x14ac:dyDescent="0.25">
      <c r="A276">
        <v>1370085</v>
      </c>
      <c r="B276">
        <v>15.26299953</v>
      </c>
      <c r="C276">
        <v>0.31222000999999999</v>
      </c>
      <c r="D276">
        <v>34.701999659999998</v>
      </c>
      <c r="E276">
        <v>0.26340999999999998</v>
      </c>
      <c r="F276">
        <v>38.025001529999997</v>
      </c>
      <c r="G276">
        <v>0.81919998000000005</v>
      </c>
      <c r="H276">
        <v>30.80200005</v>
      </c>
      <c r="J276" s="2">
        <f>TREND(Calibration!$A$2:$A$4,Calibration!$B$2:$B$4,C276)</f>
        <v>357.04886498169344</v>
      </c>
      <c r="K276" s="2">
        <f>TREND(Calibration!$A$2:$A$4,Calibration!$C$2:$C$4,E276)</f>
        <v>540.02645869068078</v>
      </c>
      <c r="L276" s="2">
        <f>TREND(Calibration!$A$2:$A$4,Calibration!$D$2:$D$4,G276)</f>
        <v>593.46401966840745</v>
      </c>
    </row>
    <row r="277" spans="1:12" x14ac:dyDescent="0.25">
      <c r="A277">
        <v>1375084</v>
      </c>
      <c r="B277">
        <v>15.30200005</v>
      </c>
      <c r="C277">
        <v>0.31887000999999998</v>
      </c>
      <c r="D277">
        <v>34.740001679999999</v>
      </c>
      <c r="E277">
        <v>0.26313998999999999</v>
      </c>
      <c r="F277">
        <v>38.027999880000003</v>
      </c>
      <c r="G277">
        <v>0.81059998</v>
      </c>
      <c r="H277">
        <v>30.815000529999999</v>
      </c>
      <c r="J277" s="2">
        <f>TREND(Calibration!$A$2:$A$4,Calibration!$B$2:$B$4,C277)</f>
        <v>386.4585211125875</v>
      </c>
      <c r="K277" s="2">
        <f>TREND(Calibration!$A$2:$A$4,Calibration!$C$2:$C$4,E277)</f>
        <v>537.91859226693327</v>
      </c>
      <c r="L277" s="2">
        <f>TREND(Calibration!$A$2:$A$4,Calibration!$D$2:$D$4,G277)</f>
        <v>587.36932506826906</v>
      </c>
    </row>
    <row r="278" spans="1:12" x14ac:dyDescent="0.25">
      <c r="A278">
        <v>1380087</v>
      </c>
      <c r="B278">
        <v>15.27999973</v>
      </c>
      <c r="C278">
        <v>0.31356999000000002</v>
      </c>
      <c r="D278">
        <v>34.66999817</v>
      </c>
      <c r="E278">
        <v>0.26280998999999999</v>
      </c>
      <c r="F278">
        <v>38.073001859999998</v>
      </c>
      <c r="G278">
        <v>0.82249998999999996</v>
      </c>
      <c r="H278">
        <v>30.80200005</v>
      </c>
      <c r="J278" s="2">
        <f>TREND(Calibration!$A$2:$A$4,Calibration!$B$2:$B$4,C278)</f>
        <v>363.01915785140545</v>
      </c>
      <c r="K278" s="2">
        <f>TREND(Calibration!$A$2:$A$4,Calibration!$C$2:$C$4,E278)</f>
        <v>535.34240649664093</v>
      </c>
      <c r="L278" s="2">
        <f>TREND(Calibration!$A$2:$A$4,Calibration!$D$2:$D$4,G278)</f>
        <v>595.80268863671006</v>
      </c>
    </row>
    <row r="279" spans="1:12" x14ac:dyDescent="0.25">
      <c r="A279">
        <v>1385084</v>
      </c>
      <c r="B279">
        <v>15.18900013</v>
      </c>
      <c r="C279">
        <v>0.30838000999999998</v>
      </c>
      <c r="D279">
        <v>34.7179985</v>
      </c>
      <c r="E279">
        <v>0.26222000000000001</v>
      </c>
      <c r="F279">
        <v>38.019001009999997</v>
      </c>
      <c r="G279">
        <v>0.81330000999999996</v>
      </c>
      <c r="H279">
        <v>30.80200005</v>
      </c>
      <c r="J279" s="2">
        <f>TREND(Calibration!$A$2:$A$4,Calibration!$B$2:$B$4,C279)</f>
        <v>340.06644700535753</v>
      </c>
      <c r="K279" s="2">
        <f>TREND(Calibration!$A$2:$A$4,Calibration!$C$2:$C$4,E279)</f>
        <v>530.73657667053499</v>
      </c>
      <c r="L279" s="2">
        <f>TREND(Calibration!$A$2:$A$4,Calibration!$D$2:$D$4,G279)</f>
        <v>589.2827969591076</v>
      </c>
    </row>
    <row r="280" spans="1:12" x14ac:dyDescent="0.25">
      <c r="A280">
        <v>1390090</v>
      </c>
      <c r="B280">
        <v>15.12100029</v>
      </c>
      <c r="C280">
        <v>0.30875998999999998</v>
      </c>
      <c r="D280">
        <v>34.694999690000003</v>
      </c>
      <c r="E280">
        <v>0.26188999000000002</v>
      </c>
      <c r="F280">
        <v>38.013000490000003</v>
      </c>
      <c r="G280">
        <v>0.81330000999999996</v>
      </c>
      <c r="H280">
        <v>30.902000430000001</v>
      </c>
      <c r="J280" s="2">
        <f>TREND(Calibration!$A$2:$A$4,Calibration!$B$2:$B$4,C280)</f>
        <v>341.74691033417207</v>
      </c>
      <c r="K280" s="2">
        <f>TREND(Calibration!$A$2:$A$4,Calibration!$C$2:$C$4,E280)</f>
        <v>528.16031283400707</v>
      </c>
      <c r="L280" s="2">
        <f>TREND(Calibration!$A$2:$A$4,Calibration!$D$2:$D$4,G280)</f>
        <v>589.2827969591076</v>
      </c>
    </row>
    <row r="281" spans="1:12" x14ac:dyDescent="0.25">
      <c r="A281">
        <v>1395087</v>
      </c>
      <c r="B281">
        <v>15.04300022</v>
      </c>
      <c r="C281">
        <v>0.31297999999999998</v>
      </c>
      <c r="D281">
        <v>34.727001190000003</v>
      </c>
      <c r="E281">
        <v>0.26124998999999999</v>
      </c>
      <c r="F281">
        <v>38.104999540000001</v>
      </c>
      <c r="G281">
        <v>0.82139998999999997</v>
      </c>
      <c r="H281">
        <v>30.878999709999999</v>
      </c>
      <c r="J281" s="2">
        <f>TREND(Calibration!$A$2:$A$4,Calibration!$B$2:$B$4,C281)</f>
        <v>360.40992431446307</v>
      </c>
      <c r="K281" s="2">
        <f>TREND(Calibration!$A$2:$A$4,Calibration!$C$2:$C$4,E281)</f>
        <v>523.16407376434859</v>
      </c>
      <c r="L281" s="2">
        <f>TREND(Calibration!$A$2:$A$4,Calibration!$D$2:$D$4,G281)</f>
        <v>595.02313467622719</v>
      </c>
    </row>
    <row r="282" spans="1:12" x14ac:dyDescent="0.25">
      <c r="A282">
        <v>1400084</v>
      </c>
      <c r="B282">
        <v>14.899999619999999</v>
      </c>
      <c r="C282">
        <v>0.31507998999999998</v>
      </c>
      <c r="D282">
        <v>34.715000150000002</v>
      </c>
      <c r="E282">
        <v>0.26076000999999999</v>
      </c>
      <c r="F282">
        <v>38.041000369999999</v>
      </c>
      <c r="G282">
        <v>0.80900002000000004</v>
      </c>
      <c r="H282">
        <v>30.815000529999999</v>
      </c>
      <c r="J282" s="2">
        <f>TREND(Calibration!$A$2:$A$4,Calibration!$B$2:$B$4,C282)</f>
        <v>369.6971399202248</v>
      </c>
      <c r="K282" s="2">
        <f>TREND(Calibration!$A$2:$A$4,Calibration!$C$2:$C$4,E282)</f>
        <v>519.33898435911237</v>
      </c>
      <c r="L282" s="2">
        <f>TREND(Calibration!$A$2:$A$4,Calibration!$D$2:$D$4,G282)</f>
        <v>586.23545674589263</v>
      </c>
    </row>
    <row r="283" spans="1:12" x14ac:dyDescent="0.25">
      <c r="A283">
        <v>1405085</v>
      </c>
      <c r="B283">
        <v>14.91899967</v>
      </c>
      <c r="C283">
        <v>0.31610999000000001</v>
      </c>
      <c r="D283">
        <v>34.66999817</v>
      </c>
      <c r="E283">
        <v>0.25999999000000001</v>
      </c>
      <c r="F283">
        <v>38.04700089</v>
      </c>
      <c r="G283">
        <v>0.81599997999999996</v>
      </c>
      <c r="H283">
        <v>30.878999709999999</v>
      </c>
      <c r="J283" s="2">
        <f>TREND(Calibration!$A$2:$A$4,Calibration!$B$2:$B$4,C283)</f>
        <v>374.25231974200256</v>
      </c>
      <c r="K283" s="2">
        <f>TREND(Calibration!$A$2:$A$4,Calibration!$C$2:$C$4,E283)</f>
        <v>513.40579433142238</v>
      </c>
      <c r="L283" s="2">
        <f>TREND(Calibration!$A$2:$A$4,Calibration!$D$2:$D$4,G283)</f>
        <v>591.19622632882101</v>
      </c>
    </row>
    <row r="284" spans="1:12" x14ac:dyDescent="0.25">
      <c r="A284">
        <v>1410084</v>
      </c>
      <c r="B284">
        <v>15.0170002</v>
      </c>
      <c r="C284">
        <v>0.31707998999999998</v>
      </c>
      <c r="D284">
        <v>34.708000179999999</v>
      </c>
      <c r="E284">
        <v>0.26006001000000001</v>
      </c>
      <c r="F284">
        <v>38.078998570000003</v>
      </c>
      <c r="G284">
        <v>0.81489997999999997</v>
      </c>
      <c r="H284">
        <v>30.83799934</v>
      </c>
      <c r="J284" s="2">
        <f>TREND(Calibration!$A$2:$A$4,Calibration!$B$2:$B$4,C284)</f>
        <v>378.5421492828998</v>
      </c>
      <c r="K284" s="2">
        <f>TREND(Calibration!$A$2:$A$4,Calibration!$C$2:$C$4,E284)</f>
        <v>513.87434787667371</v>
      </c>
      <c r="L284" s="2">
        <f>TREND(Calibration!$A$2:$A$4,Calibration!$D$2:$D$4,G284)</f>
        <v>590.41667236833825</v>
      </c>
    </row>
    <row r="285" spans="1:12" x14ac:dyDescent="0.25">
      <c r="A285">
        <v>1415093</v>
      </c>
      <c r="B285">
        <v>15.10400009</v>
      </c>
      <c r="C285">
        <v>0.31264999999999998</v>
      </c>
      <c r="D285">
        <v>34.710998539999999</v>
      </c>
      <c r="E285">
        <v>0.25979000000000002</v>
      </c>
      <c r="F285">
        <v>38.069999690000003</v>
      </c>
      <c r="G285">
        <v>0.81220000999999997</v>
      </c>
      <c r="H285">
        <v>30.833999630000001</v>
      </c>
      <c r="J285" s="2">
        <f>TREND(Calibration!$A$2:$A$4,Calibration!$B$2:$B$4,C285)</f>
        <v>358.95049776962173</v>
      </c>
      <c r="K285" s="2">
        <f>TREND(Calibration!$A$2:$A$4,Calibration!$C$2:$C$4,E285)</f>
        <v>511.7664814529262</v>
      </c>
      <c r="L285" s="2">
        <f>TREND(Calibration!$A$2:$A$4,Calibration!$D$2:$D$4,G285)</f>
        <v>588.50324299862473</v>
      </c>
    </row>
    <row r="286" spans="1:12" x14ac:dyDescent="0.25">
      <c r="A286">
        <v>1420181</v>
      </c>
      <c r="B286">
        <v>15.178999900000001</v>
      </c>
      <c r="C286">
        <v>0.31259998999999999</v>
      </c>
      <c r="D286">
        <v>34.730998990000003</v>
      </c>
      <c r="E286">
        <v>0.25984001000000001</v>
      </c>
      <c r="F286">
        <v>37.986999509999997</v>
      </c>
      <c r="G286">
        <v>0.79979997999999997</v>
      </c>
      <c r="H286">
        <v>30.830999370000001</v>
      </c>
      <c r="J286" s="2">
        <f>TREND(Calibration!$A$2:$A$4,Calibration!$B$2:$B$4,C286)</f>
        <v>358.72932831050798</v>
      </c>
      <c r="K286" s="2">
        <f>TREND(Calibration!$A$2:$A$4,Calibration!$C$2:$C$4,E286)</f>
        <v>512.15689069647851</v>
      </c>
      <c r="L286" s="2">
        <f>TREND(Calibration!$A$2:$A$4,Calibration!$D$2:$D$4,G286)</f>
        <v>579.71552254716505</v>
      </c>
    </row>
    <row r="287" spans="1:12" x14ac:dyDescent="0.25">
      <c r="A287">
        <v>1425085</v>
      </c>
      <c r="B287">
        <v>15.24699974</v>
      </c>
      <c r="C287">
        <v>0.31325001000000002</v>
      </c>
      <c r="D287">
        <v>34.708000179999999</v>
      </c>
      <c r="E287">
        <v>0.25914000999999998</v>
      </c>
      <c r="F287">
        <v>38.082000729999997</v>
      </c>
      <c r="G287">
        <v>0.80949998000000001</v>
      </c>
      <c r="H287">
        <v>30.809000019999999</v>
      </c>
      <c r="J287" s="2">
        <f>TREND(Calibration!$A$2:$A$4,Calibration!$B$2:$B$4,C287)</f>
        <v>361.6040448034712</v>
      </c>
      <c r="K287" s="2">
        <f>TREND(Calibration!$A$2:$A$4,Calibration!$C$2:$C$4,E287)</f>
        <v>506.69225421403962</v>
      </c>
      <c r="L287" s="2">
        <f>TREND(Calibration!$A$2:$A$4,Calibration!$D$2:$D$4,G287)</f>
        <v>586.58977110778619</v>
      </c>
    </row>
    <row r="288" spans="1:12" x14ac:dyDescent="0.25">
      <c r="A288">
        <v>1430084</v>
      </c>
      <c r="B288">
        <v>15.211000439999999</v>
      </c>
      <c r="C288">
        <v>0.31573001000000001</v>
      </c>
      <c r="D288">
        <v>34.723999020000001</v>
      </c>
      <c r="E288">
        <v>0.25907998999999998</v>
      </c>
      <c r="F288">
        <v>38.027999880000003</v>
      </c>
      <c r="G288">
        <v>0.80089997999999996</v>
      </c>
      <c r="H288">
        <v>30.80200005</v>
      </c>
      <c r="J288" s="2">
        <f>TREND(Calibration!$A$2:$A$4,Calibration!$B$2:$B$4,C288)</f>
        <v>372.57185641318802</v>
      </c>
      <c r="K288" s="2">
        <f>TREND(Calibration!$A$2:$A$4,Calibration!$C$2:$C$4,E288)</f>
        <v>506.22370066878807</v>
      </c>
      <c r="L288" s="2">
        <f>TREND(Calibration!$A$2:$A$4,Calibration!$D$2:$D$4,G288)</f>
        <v>580.49507650764781</v>
      </c>
    </row>
    <row r="289" spans="1:12" x14ac:dyDescent="0.25">
      <c r="A289">
        <v>1435085</v>
      </c>
      <c r="B289">
        <v>15.130000109999999</v>
      </c>
      <c r="C289">
        <v>0.31384000000000001</v>
      </c>
      <c r="D289">
        <v>34.682998660000003</v>
      </c>
      <c r="E289">
        <v>0.25876000999999998</v>
      </c>
      <c r="F289">
        <v>38.054000850000001</v>
      </c>
      <c r="G289">
        <v>0.80900002000000004</v>
      </c>
      <c r="H289">
        <v>30.780000690000001</v>
      </c>
      <c r="J289" s="2">
        <f>TREND(Calibration!$A$2:$A$4,Calibration!$B$2:$B$4,C289)</f>
        <v>364.21327834041335</v>
      </c>
      <c r="K289" s="2">
        <f>TREND(Calibration!$A$2:$A$4,Calibration!$C$2:$C$4,E289)</f>
        <v>503.72573726642986</v>
      </c>
      <c r="L289" s="2">
        <f>TREND(Calibration!$A$2:$A$4,Calibration!$D$2:$D$4,G289)</f>
        <v>586.23545674589263</v>
      </c>
    </row>
    <row r="290" spans="1:12" x14ac:dyDescent="0.25">
      <c r="A290">
        <v>1440092</v>
      </c>
      <c r="B290">
        <v>15.05200005</v>
      </c>
      <c r="C290">
        <v>0.31762001000000001</v>
      </c>
      <c r="D290">
        <v>34.682998660000003</v>
      </c>
      <c r="E290">
        <v>0.25871</v>
      </c>
      <c r="F290">
        <v>38.008998869999999</v>
      </c>
      <c r="G290">
        <v>0.79600000000000004</v>
      </c>
      <c r="H290">
        <v>30.878999709999999</v>
      </c>
      <c r="J290" s="2">
        <f>TREND(Calibration!$A$2:$A$4,Calibration!$B$2:$B$4,C290)</f>
        <v>380.93039026091583</v>
      </c>
      <c r="K290" s="2">
        <f>TREND(Calibration!$A$2:$A$4,Calibration!$C$2:$C$4,E290)</f>
        <v>503.33532802287755</v>
      </c>
      <c r="L290" s="2">
        <f>TREND(Calibration!$A$2:$A$4,Calibration!$D$2:$D$4,G290)</f>
        <v>577.02253213011466</v>
      </c>
    </row>
    <row r="291" spans="1:12" x14ac:dyDescent="0.25">
      <c r="A291">
        <v>1445088</v>
      </c>
      <c r="B291">
        <v>14.99699974</v>
      </c>
      <c r="C291">
        <v>0.31167999000000002</v>
      </c>
      <c r="D291">
        <v>34.710998539999999</v>
      </c>
      <c r="E291">
        <v>0.25773001000000001</v>
      </c>
      <c r="F291">
        <v>38.073001859999998</v>
      </c>
      <c r="G291">
        <v>0.80360001000000003</v>
      </c>
      <c r="H291">
        <v>30.908000950000002</v>
      </c>
      <c r="J291" s="2">
        <f>TREND(Calibration!$A$2:$A$4,Calibration!$B$2:$B$4,C291)</f>
        <v>354.66062400367764</v>
      </c>
      <c r="K291" s="2">
        <f>TREND(Calibration!$A$2:$A$4,Calibration!$C$2:$C$4,E291)</f>
        <v>495.68491501369886</v>
      </c>
      <c r="L291" s="2">
        <f>TREND(Calibration!$A$2:$A$4,Calibration!$D$2:$D$4,G291)</f>
        <v>582.40854839848646</v>
      </c>
    </row>
    <row r="292" spans="1:12" x14ac:dyDescent="0.25">
      <c r="A292">
        <v>1450102</v>
      </c>
      <c r="B292">
        <v>14.93599987</v>
      </c>
      <c r="C292">
        <v>0.31200000999999999</v>
      </c>
      <c r="D292">
        <v>34.686000819999997</v>
      </c>
      <c r="E292">
        <v>0.25779000000000002</v>
      </c>
      <c r="F292">
        <v>38.082000729999997</v>
      </c>
      <c r="G292">
        <v>0.79759997000000005</v>
      </c>
      <c r="H292">
        <v>30.830999370000001</v>
      </c>
      <c r="J292" s="2">
        <f>TREND(Calibration!$A$2:$A$4,Calibration!$B$2:$B$4,C292)</f>
        <v>356.07591395179929</v>
      </c>
      <c r="K292" s="2">
        <f>TREND(Calibration!$A$2:$A$4,Calibration!$C$2:$C$4,E292)</f>
        <v>496.15323436024391</v>
      </c>
      <c r="L292" s="2">
        <f>TREND(Calibration!$A$2:$A$4,Calibration!$D$2:$D$4,G292)</f>
        <v>578.15640753934531</v>
      </c>
    </row>
    <row r="293" spans="1:12" x14ac:dyDescent="0.25">
      <c r="A293">
        <v>1455105</v>
      </c>
      <c r="B293">
        <v>15.0170002</v>
      </c>
      <c r="C293">
        <v>0.31200000999999999</v>
      </c>
      <c r="D293">
        <v>34.715000150000002</v>
      </c>
      <c r="E293">
        <v>0.25779000000000002</v>
      </c>
      <c r="F293">
        <v>38.062999730000001</v>
      </c>
      <c r="G293">
        <v>0.80250001000000004</v>
      </c>
      <c r="H293">
        <v>30.847000120000001</v>
      </c>
      <c r="J293" s="2">
        <f>TREND(Calibration!$A$2:$A$4,Calibration!$B$2:$B$4,C293)</f>
        <v>356.07591395179929</v>
      </c>
      <c r="K293" s="2">
        <f>TREND(Calibration!$A$2:$A$4,Calibration!$C$2:$C$4,E293)</f>
        <v>496.15323436024391</v>
      </c>
      <c r="L293" s="2">
        <f>TREND(Calibration!$A$2:$A$4,Calibration!$D$2:$D$4,G293)</f>
        <v>581.62899443800359</v>
      </c>
    </row>
    <row r="294" spans="1:12" x14ac:dyDescent="0.25">
      <c r="A294">
        <v>1460165</v>
      </c>
      <c r="B294">
        <v>15.04899979</v>
      </c>
      <c r="C294">
        <v>0.31195000000000001</v>
      </c>
      <c r="D294">
        <v>34.701999659999998</v>
      </c>
      <c r="E294">
        <v>0.25757000000000002</v>
      </c>
      <c r="F294">
        <v>38.037998199999997</v>
      </c>
      <c r="G294">
        <v>0.79329996999999997</v>
      </c>
      <c r="H294">
        <v>30.790000920000001</v>
      </c>
      <c r="J294" s="2">
        <f>TREND(Calibration!$A$2:$A$4,Calibration!$B$2:$B$4,C294)</f>
        <v>355.85474449268554</v>
      </c>
      <c r="K294" s="2">
        <f>TREND(Calibration!$A$2:$A$4,Calibration!$C$2:$C$4,E294)</f>
        <v>494.43577718004872</v>
      </c>
      <c r="L294" s="2">
        <f>TREND(Calibration!$A$2:$A$4,Calibration!$D$2:$D$4,G294)</f>
        <v>575.109060239276</v>
      </c>
    </row>
    <row r="295" spans="1:12" x14ac:dyDescent="0.25">
      <c r="A295">
        <v>1465174</v>
      </c>
      <c r="B295">
        <v>15.18900013</v>
      </c>
      <c r="C295">
        <v>0.31162000000000001</v>
      </c>
      <c r="D295">
        <v>34.662998199999997</v>
      </c>
      <c r="E295">
        <v>0.25714000999999997</v>
      </c>
      <c r="F295">
        <v>38.062999730000001</v>
      </c>
      <c r="G295">
        <v>0.80519998000000004</v>
      </c>
      <c r="H295">
        <v>30.86300087</v>
      </c>
      <c r="J295" s="2">
        <f>TREND(Calibration!$A$2:$A$4,Calibration!$B$2:$B$4,C295)</f>
        <v>354.39531794784421</v>
      </c>
      <c r="K295" s="2">
        <f>TREND(Calibration!$A$2:$A$4,Calibration!$C$2:$C$4,E295)</f>
        <v>491.07900712135711</v>
      </c>
      <c r="L295" s="2">
        <f>TREND(Calibration!$A$2:$A$4,Calibration!$D$2:$D$4,G295)</f>
        <v>583.54242380771711</v>
      </c>
    </row>
    <row r="296" spans="1:12" x14ac:dyDescent="0.25">
      <c r="A296">
        <v>1470090</v>
      </c>
      <c r="B296">
        <v>15.272999759999999</v>
      </c>
      <c r="C296">
        <v>0.31162000000000001</v>
      </c>
      <c r="D296">
        <v>34.679000850000001</v>
      </c>
      <c r="E296">
        <v>0.25714000999999997</v>
      </c>
      <c r="F296">
        <v>38.085998539999999</v>
      </c>
      <c r="G296">
        <v>0.80569999999999997</v>
      </c>
      <c r="H296">
        <v>30.878999709999999</v>
      </c>
      <c r="J296" s="2">
        <f>TREND(Calibration!$A$2:$A$4,Calibration!$B$2:$B$4,C296)</f>
        <v>354.39531794784421</v>
      </c>
      <c r="K296" s="2">
        <f>TREND(Calibration!$A$2:$A$4,Calibration!$C$2:$C$4,E296)</f>
        <v>491.07900712135711</v>
      </c>
      <c r="L296" s="2">
        <f>TREND(Calibration!$A$2:$A$4,Calibration!$D$2:$D$4,G296)</f>
        <v>583.8967806907358</v>
      </c>
    </row>
    <row r="297" spans="1:12" x14ac:dyDescent="0.25">
      <c r="A297">
        <v>1475084</v>
      </c>
      <c r="B297">
        <v>15.32800007</v>
      </c>
      <c r="C297">
        <v>0.31237999</v>
      </c>
      <c r="D297">
        <v>34.694999690000003</v>
      </c>
      <c r="E297">
        <v>0.25718998999999998</v>
      </c>
      <c r="F297">
        <v>38.043998719999998</v>
      </c>
      <c r="G297">
        <v>0.79600000000000004</v>
      </c>
      <c r="H297">
        <v>30.815000529999999</v>
      </c>
      <c r="J297" s="2">
        <f>TREND(Calibration!$A$2:$A$4,Calibration!$B$2:$B$4,C297)</f>
        <v>357.75637728061383</v>
      </c>
      <c r="K297" s="2">
        <f>TREND(Calibration!$A$2:$A$4,Calibration!$C$2:$C$4,E297)</f>
        <v>491.46918216620338</v>
      </c>
      <c r="L297" s="2">
        <f>TREND(Calibration!$A$2:$A$4,Calibration!$D$2:$D$4,G297)</f>
        <v>577.02253213011466</v>
      </c>
    </row>
    <row r="298" spans="1:12" x14ac:dyDescent="0.25">
      <c r="A298">
        <v>1480084</v>
      </c>
      <c r="B298">
        <v>15.28299999</v>
      </c>
      <c r="C298">
        <v>0.31043999999999999</v>
      </c>
      <c r="D298">
        <v>34.721000670000002</v>
      </c>
      <c r="E298">
        <v>0.25686999999999999</v>
      </c>
      <c r="F298">
        <v>38.008998869999999</v>
      </c>
      <c r="G298">
        <v>0.79710000999999997</v>
      </c>
      <c r="H298">
        <v>30.79599953</v>
      </c>
      <c r="J298" s="2">
        <f>TREND(Calibration!$A$2:$A$4,Calibration!$B$2:$B$4,C298)</f>
        <v>349.17676242386597</v>
      </c>
      <c r="K298" s="2">
        <f>TREND(Calibration!$A$2:$A$4,Calibration!$C$2:$C$4,E298)</f>
        <v>488.97114069760983</v>
      </c>
      <c r="L298" s="2">
        <f>TREND(Calibration!$A$2:$A$4,Calibration!$D$2:$D$4,G298)</f>
        <v>577.80209317745164</v>
      </c>
    </row>
    <row r="299" spans="1:12" x14ac:dyDescent="0.25">
      <c r="A299">
        <v>1485084</v>
      </c>
      <c r="B299">
        <v>15.20199966</v>
      </c>
      <c r="C299">
        <v>0.31038000999999998</v>
      </c>
      <c r="D299">
        <v>34.715000150000002</v>
      </c>
      <c r="E299">
        <v>0.25675999999999999</v>
      </c>
      <c r="F299">
        <v>38.034999849999998</v>
      </c>
      <c r="G299">
        <v>0.79220003000000005</v>
      </c>
      <c r="H299">
        <v>30.792999269999999</v>
      </c>
      <c r="J299" s="2">
        <f>TREND(Calibration!$A$2:$A$4,Calibration!$B$2:$B$4,C299)</f>
        <v>348.91145636803253</v>
      </c>
      <c r="K299" s="2">
        <f>TREND(Calibration!$A$2:$A$4,Calibration!$C$2:$C$4,E299)</f>
        <v>488.11241210751223</v>
      </c>
      <c r="L299" s="2">
        <f>TREND(Calibration!$A$2:$A$4,Calibration!$D$2:$D$4,G299)</f>
        <v>574.32954879991837</v>
      </c>
    </row>
    <row r="300" spans="1:12" x14ac:dyDescent="0.25">
      <c r="A300">
        <v>1490084</v>
      </c>
      <c r="B300">
        <v>15.13700008</v>
      </c>
      <c r="C300">
        <v>0.31226999</v>
      </c>
      <c r="D300">
        <v>34.723999020000001</v>
      </c>
      <c r="E300">
        <v>0.25686999999999999</v>
      </c>
      <c r="F300">
        <v>38.019001009999997</v>
      </c>
      <c r="G300">
        <v>0.79329996999999997</v>
      </c>
      <c r="H300">
        <v>30.809000019999999</v>
      </c>
      <c r="J300" s="2">
        <f>TREND(Calibration!$A$2:$A$4,Calibration!$B$2:$B$4,C300)</f>
        <v>357.26990176566665</v>
      </c>
      <c r="K300" s="2">
        <f>TREND(Calibration!$A$2:$A$4,Calibration!$C$2:$C$4,E300)</f>
        <v>488.97114069760983</v>
      </c>
      <c r="L300" s="2">
        <f>TREND(Calibration!$A$2:$A$4,Calibration!$D$2:$D$4,G300)</f>
        <v>575.109060239276</v>
      </c>
    </row>
    <row r="301" spans="1:12" x14ac:dyDescent="0.25">
      <c r="A301">
        <v>1495084</v>
      </c>
      <c r="B301">
        <v>15.03299999</v>
      </c>
      <c r="C301">
        <v>0.31</v>
      </c>
      <c r="D301">
        <v>34.682998660000003</v>
      </c>
      <c r="E301">
        <v>0.25681000999999998</v>
      </c>
      <c r="F301">
        <v>38.0320015</v>
      </c>
      <c r="G301">
        <v>0.79710000999999997</v>
      </c>
      <c r="H301">
        <v>30.812000269999999</v>
      </c>
      <c r="J301" s="2">
        <f>TREND(Calibration!$A$2:$A$4,Calibration!$B$2:$B$4,C301)</f>
        <v>347.23086036407744</v>
      </c>
      <c r="K301" s="2">
        <f>TREND(Calibration!$A$2:$A$4,Calibration!$C$2:$C$4,E301)</f>
        <v>488.50282135106454</v>
      </c>
      <c r="L301" s="2">
        <f>TREND(Calibration!$A$2:$A$4,Calibration!$D$2:$D$4,G301)</f>
        <v>577.80209317745164</v>
      </c>
    </row>
    <row r="302" spans="1:12" x14ac:dyDescent="0.25">
      <c r="A302">
        <v>1500084</v>
      </c>
      <c r="B302">
        <v>14.96800041</v>
      </c>
      <c r="C302">
        <v>0.31319001000000002</v>
      </c>
      <c r="D302">
        <v>34.69900131</v>
      </c>
      <c r="E302">
        <v>0.25615999</v>
      </c>
      <c r="F302">
        <v>38.037998199999997</v>
      </c>
      <c r="G302">
        <v>0.79439998000000001</v>
      </c>
      <c r="H302">
        <v>30.780000690000001</v>
      </c>
      <c r="J302" s="2">
        <f>TREND(Calibration!$A$2:$A$4,Calibration!$B$2:$B$4,C302)</f>
        <v>361.33869452259091</v>
      </c>
      <c r="K302" s="2">
        <f>TREND(Calibration!$A$2:$A$4,Calibration!$C$2:$C$4,E302)</f>
        <v>483.42835991347215</v>
      </c>
      <c r="L302" s="2">
        <f>TREND(Calibration!$A$2:$A$4,Calibration!$D$2:$D$4,G302)</f>
        <v>575.8886212866131</v>
      </c>
    </row>
    <row r="303" spans="1:12" x14ac:dyDescent="0.25">
      <c r="A303">
        <v>1505092</v>
      </c>
      <c r="B303">
        <v>15.010000229999999</v>
      </c>
      <c r="C303">
        <v>0.31264999999999998</v>
      </c>
      <c r="D303">
        <v>34.66999817</v>
      </c>
      <c r="E303">
        <v>0.25611001</v>
      </c>
      <c r="F303">
        <v>38.076000209999997</v>
      </c>
      <c r="G303">
        <v>0.79439998000000001</v>
      </c>
      <c r="H303">
        <v>30.885999680000001</v>
      </c>
      <c r="J303" s="2">
        <f>TREND(Calibration!$A$2:$A$4,Calibration!$B$2:$B$4,C303)</f>
        <v>358.95049776962173</v>
      </c>
      <c r="K303" s="2">
        <f>TREND(Calibration!$A$2:$A$4,Calibration!$C$2:$C$4,E303)</f>
        <v>483.0381848686261</v>
      </c>
      <c r="L303" s="2">
        <f>TREND(Calibration!$A$2:$A$4,Calibration!$D$2:$D$4,G303)</f>
        <v>575.8886212866131</v>
      </c>
    </row>
    <row r="304" spans="1:12" x14ac:dyDescent="0.25">
      <c r="A304">
        <v>1510084</v>
      </c>
      <c r="B304">
        <v>15.07499981</v>
      </c>
      <c r="C304">
        <v>0.30908000000000002</v>
      </c>
      <c r="D304">
        <v>34.679000850000001</v>
      </c>
      <c r="E304">
        <v>0.25622001</v>
      </c>
      <c r="F304">
        <v>38.073001859999998</v>
      </c>
      <c r="G304">
        <v>0.79869997999999998</v>
      </c>
      <c r="H304">
        <v>30.850999829999999</v>
      </c>
      <c r="J304" s="2">
        <f>TREND(Calibration!$A$2:$A$4,Calibration!$B$2:$B$4,C304)</f>
        <v>343.1621560572471</v>
      </c>
      <c r="K304" s="2">
        <f>TREND(Calibration!$A$2:$A$4,Calibration!$C$2:$C$4,E304)</f>
        <v>483.89691345872347</v>
      </c>
      <c r="L304" s="2">
        <f>TREND(Calibration!$A$2:$A$4,Calibration!$D$2:$D$4,G304)</f>
        <v>578.93596858668218</v>
      </c>
    </row>
    <row r="305" spans="1:12" x14ac:dyDescent="0.25">
      <c r="A305">
        <v>1515084</v>
      </c>
      <c r="B305">
        <v>15.15600014</v>
      </c>
      <c r="C305">
        <v>0.31</v>
      </c>
      <c r="D305">
        <v>34.701999659999998</v>
      </c>
      <c r="E305">
        <v>0.25589001</v>
      </c>
      <c r="F305">
        <v>38.041000369999999</v>
      </c>
      <c r="G305">
        <v>0.78310000999999996</v>
      </c>
      <c r="H305">
        <v>30.815000529999999</v>
      </c>
      <c r="J305" s="2">
        <f>TREND(Calibration!$A$2:$A$4,Calibration!$B$2:$B$4,C305)</f>
        <v>347.23086036407744</v>
      </c>
      <c r="K305" s="2">
        <f>TREND(Calibration!$A$2:$A$4,Calibration!$C$2:$C$4,E305)</f>
        <v>481.32072768843091</v>
      </c>
      <c r="L305" s="2">
        <f>TREND(Calibration!$A$2:$A$4,Calibration!$D$2:$D$4,G305)</f>
        <v>567.88049731676119</v>
      </c>
    </row>
    <row r="306" spans="1:12" x14ac:dyDescent="0.25">
      <c r="A306">
        <v>1520084</v>
      </c>
      <c r="B306">
        <v>15.27600002</v>
      </c>
      <c r="C306">
        <v>0.31233000999999999</v>
      </c>
      <c r="D306">
        <v>34.686000819999997</v>
      </c>
      <c r="E306">
        <v>0.25551998999999997</v>
      </c>
      <c r="F306">
        <v>38.021999360000002</v>
      </c>
      <c r="G306">
        <v>0.77869999000000001</v>
      </c>
      <c r="H306">
        <v>30.783000950000002</v>
      </c>
      <c r="J306" s="2">
        <f>TREND(Calibration!$A$2:$A$4,Calibration!$B$2:$B$4,C306)</f>
        <v>357.53534049664063</v>
      </c>
      <c r="K306" s="2">
        <f>TREND(Calibration!$A$2:$A$4,Calibration!$C$2:$C$4,E306)</f>
        <v>478.43212084381366</v>
      </c>
      <c r="L306" s="2">
        <f>TREND(Calibration!$A$2:$A$4,Calibration!$D$2:$D$4,G306)</f>
        <v>564.7622673011216</v>
      </c>
    </row>
    <row r="307" spans="1:12" x14ac:dyDescent="0.25">
      <c r="A307">
        <v>1525090</v>
      </c>
      <c r="B307">
        <v>15.35700035</v>
      </c>
      <c r="C307">
        <v>0.30719000000000002</v>
      </c>
      <c r="D307">
        <v>34.666000369999999</v>
      </c>
      <c r="E307">
        <v>0.25540998999999998</v>
      </c>
      <c r="F307">
        <v>38.076000209999997</v>
      </c>
      <c r="G307">
        <v>0.78789997000000001</v>
      </c>
      <c r="H307">
        <v>30.85400009</v>
      </c>
      <c r="J307" s="2">
        <f>TREND(Calibration!$A$2:$A$4,Calibration!$B$2:$B$4,C307)</f>
        <v>334.80362220951929</v>
      </c>
      <c r="K307" s="2">
        <f>TREND(Calibration!$A$2:$A$4,Calibration!$C$2:$C$4,E307)</f>
        <v>477.57339225371607</v>
      </c>
      <c r="L307" s="2">
        <f>TREND(Calibration!$A$2:$A$4,Calibration!$D$2:$D$4,G307)</f>
        <v>571.28215897872406</v>
      </c>
    </row>
    <row r="308" spans="1:12" x14ac:dyDescent="0.25">
      <c r="A308">
        <v>1530248</v>
      </c>
      <c r="B308">
        <v>15.321999549999999</v>
      </c>
      <c r="C308">
        <v>0.31518998999999998</v>
      </c>
      <c r="D308">
        <v>34.662998199999997</v>
      </c>
      <c r="E308">
        <v>0.25556999000000002</v>
      </c>
      <c r="F308">
        <v>38.073001859999998</v>
      </c>
      <c r="G308">
        <v>0.77600002000000001</v>
      </c>
      <c r="H308">
        <v>30.790000920000001</v>
      </c>
      <c r="J308" s="2">
        <f>TREND(Calibration!$A$2:$A$4,Calibration!$B$2:$B$4,C308)</f>
        <v>370.18361543517199</v>
      </c>
      <c r="K308" s="2">
        <f>TREND(Calibration!$A$2:$A$4,Calibration!$C$2:$C$4,E308)</f>
        <v>478.82245202113108</v>
      </c>
      <c r="L308" s="2">
        <f>TREND(Calibration!$A$2:$A$4,Calibration!$D$2:$D$4,G308)</f>
        <v>562.84883793140818</v>
      </c>
    </row>
    <row r="309" spans="1:12" x14ac:dyDescent="0.25">
      <c r="A309">
        <v>1535187</v>
      </c>
      <c r="B309">
        <v>15.256999970000001</v>
      </c>
      <c r="C309">
        <v>0.31102999999999997</v>
      </c>
      <c r="D309">
        <v>34.682998660000003</v>
      </c>
      <c r="E309">
        <v>0.25551998999999997</v>
      </c>
      <c r="F309">
        <v>38.056999210000001</v>
      </c>
      <c r="G309">
        <v>0.77280002999999997</v>
      </c>
      <c r="H309">
        <v>30.790000920000001</v>
      </c>
      <c r="J309" s="2">
        <f>TREND(Calibration!$A$2:$A$4,Calibration!$B$2:$B$4,C309)</f>
        <v>351.78604018585497</v>
      </c>
      <c r="K309" s="2">
        <f>TREND(Calibration!$A$2:$A$4,Calibration!$C$2:$C$4,E309)</f>
        <v>478.43212084381366</v>
      </c>
      <c r="L309" s="2">
        <f>TREND(Calibration!$A$2:$A$4,Calibration!$D$2:$D$4,G309)</f>
        <v>560.58105167867598</v>
      </c>
    </row>
    <row r="310" spans="1:12" x14ac:dyDescent="0.25">
      <c r="A310">
        <v>1540093</v>
      </c>
      <c r="B310">
        <v>15.166000370000001</v>
      </c>
      <c r="C310">
        <v>0.31043999999999999</v>
      </c>
      <c r="D310">
        <v>34.682998660000003</v>
      </c>
      <c r="E310">
        <v>0.25508001000000002</v>
      </c>
      <c r="F310">
        <v>38.043998719999998</v>
      </c>
      <c r="G310">
        <v>0.77819996999999996</v>
      </c>
      <c r="H310">
        <v>30.872999190000002</v>
      </c>
      <c r="J310" s="2">
        <f>TREND(Calibration!$A$2:$A$4,Calibration!$B$2:$B$4,C310)</f>
        <v>349.17676242386597</v>
      </c>
      <c r="K310" s="2">
        <f>TREND(Calibration!$A$2:$A$4,Calibration!$C$2:$C$4,E310)</f>
        <v>474.99736261589487</v>
      </c>
      <c r="L310" s="2">
        <f>TREND(Calibration!$A$2:$A$4,Calibration!$D$2:$D$4,G310)</f>
        <v>564.4079104181028</v>
      </c>
    </row>
    <row r="311" spans="1:12" x14ac:dyDescent="0.25">
      <c r="A311">
        <v>1545106</v>
      </c>
      <c r="B311">
        <v>15.088000299999999</v>
      </c>
      <c r="C311">
        <v>0.31071000999999998</v>
      </c>
      <c r="D311">
        <v>34.66999817</v>
      </c>
      <c r="E311">
        <v>0.25514000999999997</v>
      </c>
      <c r="F311">
        <v>38.062999730000001</v>
      </c>
      <c r="G311">
        <v>0.77229999999999999</v>
      </c>
      <c r="H311">
        <v>30.86300087</v>
      </c>
      <c r="J311" s="2">
        <f>TREND(Calibration!$A$2:$A$4,Calibration!$B$2:$B$4,C311)</f>
        <v>350.37088291287387</v>
      </c>
      <c r="K311" s="2">
        <f>TREND(Calibration!$A$2:$A$4,Calibration!$C$2:$C$4,E311)</f>
        <v>475.46576002867482</v>
      </c>
      <c r="L311" s="2">
        <f>TREND(Calibration!$A$2:$A$4,Calibration!$D$2:$D$4,G311)</f>
        <v>560.22668770880307</v>
      </c>
    </row>
    <row r="312" spans="1:12" x14ac:dyDescent="0.25">
      <c r="A312">
        <v>1550085</v>
      </c>
      <c r="B312">
        <v>15.00399971</v>
      </c>
      <c r="C312">
        <v>0.31130001000000002</v>
      </c>
      <c r="D312">
        <v>34.7179985</v>
      </c>
      <c r="E312">
        <v>0.25481000999999998</v>
      </c>
      <c r="F312">
        <v>38.043998719999998</v>
      </c>
      <c r="G312">
        <v>0.75980002000000002</v>
      </c>
      <c r="H312">
        <v>30.809000019999999</v>
      </c>
      <c r="J312" s="2">
        <f>TREND(Calibration!$A$2:$A$4,Calibration!$B$2:$B$4,C312)</f>
        <v>352.9801606748631</v>
      </c>
      <c r="K312" s="2">
        <f>TREND(Calibration!$A$2:$A$4,Calibration!$C$2:$C$4,E312)</f>
        <v>472.88957425838225</v>
      </c>
      <c r="L312" s="2">
        <f>TREND(Calibration!$A$2:$A$4,Calibration!$D$2:$D$4,G312)</f>
        <v>551.36813414975222</v>
      </c>
    </row>
    <row r="313" spans="1:12" x14ac:dyDescent="0.25">
      <c r="A313">
        <v>1555086</v>
      </c>
      <c r="B313">
        <v>15.055999760000001</v>
      </c>
      <c r="C313">
        <v>0.31703000999999997</v>
      </c>
      <c r="D313">
        <v>34.666000369999999</v>
      </c>
      <c r="E313">
        <v>0.25481000999999998</v>
      </c>
      <c r="F313">
        <v>38.085998539999999</v>
      </c>
      <c r="G313">
        <v>0.76789998999999998</v>
      </c>
      <c r="H313">
        <v>30.85400009</v>
      </c>
      <c r="J313" s="2">
        <f>TREND(Calibration!$A$2:$A$4,Calibration!$B$2:$B$4,C313)</f>
        <v>378.3211124989266</v>
      </c>
      <c r="K313" s="2">
        <f>TREND(Calibration!$A$2:$A$4,Calibration!$C$2:$C$4,E313)</f>
        <v>472.88957425838225</v>
      </c>
      <c r="L313" s="2">
        <f>TREND(Calibration!$A$2:$A$4,Calibration!$D$2:$D$4,G313)</f>
        <v>557.10846478001758</v>
      </c>
    </row>
    <row r="314" spans="1:12" x14ac:dyDescent="0.25">
      <c r="A314">
        <v>1560084</v>
      </c>
      <c r="B314">
        <v>15.097999570000001</v>
      </c>
      <c r="C314">
        <v>0.31579000000000002</v>
      </c>
      <c r="D314">
        <v>34.688999180000003</v>
      </c>
      <c r="E314">
        <v>0.25497999999999998</v>
      </c>
      <c r="F314">
        <v>38.076000209999997</v>
      </c>
      <c r="G314">
        <v>0.76419996999999995</v>
      </c>
      <c r="H314">
        <v>30.805999759999999</v>
      </c>
      <c r="J314" s="2">
        <f>TREND(Calibration!$A$2:$A$4,Calibration!$B$2:$B$4,C314)</f>
        <v>372.83716246902145</v>
      </c>
      <c r="K314" s="2">
        <f>TREND(Calibration!$A$2:$A$4,Calibration!$C$2:$C$4,E314)</f>
        <v>474.21662219502491</v>
      </c>
      <c r="L314" s="2">
        <f>TREND(Calibration!$A$2:$A$4,Calibration!$D$2:$D$4,G314)</f>
        <v>554.48631455741247</v>
      </c>
    </row>
    <row r="315" spans="1:12" x14ac:dyDescent="0.25">
      <c r="A315">
        <v>1565084</v>
      </c>
      <c r="B315">
        <v>15.182000159999999</v>
      </c>
      <c r="C315">
        <v>0.31568000000000002</v>
      </c>
      <c r="D315">
        <v>34.69900131</v>
      </c>
      <c r="E315">
        <v>0.25448999</v>
      </c>
      <c r="F315">
        <v>38.027999880000003</v>
      </c>
      <c r="G315">
        <v>0.75880002999999996</v>
      </c>
      <c r="H315">
        <v>30.805999759999999</v>
      </c>
      <c r="J315" s="2">
        <f>TREND(Calibration!$A$2:$A$4,Calibration!$B$2:$B$4,C315)</f>
        <v>372.35068695407426</v>
      </c>
      <c r="K315" s="2">
        <f>TREND(Calibration!$A$2:$A$4,Calibration!$C$2:$C$4,E315)</f>
        <v>470.39129859108243</v>
      </c>
      <c r="L315" s="2">
        <f>TREND(Calibration!$A$2:$A$4,Calibration!$D$2:$D$4,G315)</f>
        <v>550.65945581798553</v>
      </c>
    </row>
    <row r="316" spans="1:12" x14ac:dyDescent="0.25">
      <c r="A316">
        <v>1570090</v>
      </c>
      <c r="B316">
        <v>15.24699974</v>
      </c>
      <c r="C316">
        <v>0.31444000999999999</v>
      </c>
      <c r="D316">
        <v>34.682998660000003</v>
      </c>
      <c r="E316">
        <v>0.25448999</v>
      </c>
      <c r="F316">
        <v>38.008998869999999</v>
      </c>
      <c r="G316">
        <v>0.76149999999999995</v>
      </c>
      <c r="H316">
        <v>30.79899979</v>
      </c>
      <c r="J316" s="2">
        <f>TREND(Calibration!$A$2:$A$4,Calibration!$B$2:$B$4,C316)</f>
        <v>366.86682537426259</v>
      </c>
      <c r="K316" s="2">
        <f>TREND(Calibration!$A$2:$A$4,Calibration!$C$2:$C$4,E316)</f>
        <v>470.39129859108243</v>
      </c>
      <c r="L316" s="2">
        <f>TREND(Calibration!$A$2:$A$4,Calibration!$D$2:$D$4,G316)</f>
        <v>552.57288518769906</v>
      </c>
    </row>
    <row r="317" spans="1:12" x14ac:dyDescent="0.25">
      <c r="A317">
        <v>1575087</v>
      </c>
      <c r="B317">
        <v>15.31200027</v>
      </c>
      <c r="C317">
        <v>0.31444000999999999</v>
      </c>
      <c r="D317">
        <v>34.67599869</v>
      </c>
      <c r="E317">
        <v>0.25415999</v>
      </c>
      <c r="F317">
        <v>38.091999049999998</v>
      </c>
      <c r="G317">
        <v>0.76690000000000003</v>
      </c>
      <c r="H317">
        <v>30.815000529999999</v>
      </c>
      <c r="J317" s="2">
        <f>TREND(Calibration!$A$2:$A$4,Calibration!$B$2:$B$4,C317)</f>
        <v>366.86682537426259</v>
      </c>
      <c r="K317" s="2">
        <f>TREND(Calibration!$A$2:$A$4,Calibration!$C$2:$C$4,E317)</f>
        <v>467.81511282078986</v>
      </c>
      <c r="L317" s="2">
        <f>TREND(Calibration!$A$2:$A$4,Calibration!$D$2:$D$4,G317)</f>
        <v>556.39978644825112</v>
      </c>
    </row>
    <row r="318" spans="1:12" x14ac:dyDescent="0.25">
      <c r="A318">
        <v>1580085</v>
      </c>
      <c r="B318">
        <v>15.21800041</v>
      </c>
      <c r="C318">
        <v>0.31643999</v>
      </c>
      <c r="D318">
        <v>34.688999180000003</v>
      </c>
      <c r="E318">
        <v>0.25422001</v>
      </c>
      <c r="F318">
        <v>38.041000369999999</v>
      </c>
      <c r="G318">
        <v>0.75279998999999997</v>
      </c>
      <c r="H318">
        <v>30.7859993</v>
      </c>
      <c r="J318" s="2">
        <f>TREND(Calibration!$A$2:$A$4,Calibration!$B$2:$B$4,C318)</f>
        <v>375.71174628684389</v>
      </c>
      <c r="K318" s="2">
        <f>TREND(Calibration!$A$2:$A$4,Calibration!$C$2:$C$4,E318)</f>
        <v>468.28366636604119</v>
      </c>
      <c r="L318" s="2">
        <f>TREND(Calibration!$A$2:$A$4,Calibration!$D$2:$D$4,G318)</f>
        <v>546.40731495884438</v>
      </c>
    </row>
    <row r="319" spans="1:12" x14ac:dyDescent="0.25">
      <c r="A319">
        <v>1585087</v>
      </c>
      <c r="B319">
        <v>15.17199993</v>
      </c>
      <c r="C319">
        <v>0.31356999000000002</v>
      </c>
      <c r="D319">
        <v>34.633998869999999</v>
      </c>
      <c r="E319">
        <v>0.25415999</v>
      </c>
      <c r="F319">
        <v>38.060001370000002</v>
      </c>
      <c r="G319">
        <v>0.75980002000000002</v>
      </c>
      <c r="H319">
        <v>30.825000760000002</v>
      </c>
      <c r="J319" s="2">
        <f>TREND(Calibration!$A$2:$A$4,Calibration!$B$2:$B$4,C319)</f>
        <v>363.01915785140545</v>
      </c>
      <c r="K319" s="2">
        <f>TREND(Calibration!$A$2:$A$4,Calibration!$C$2:$C$4,E319)</f>
        <v>467.81511282078986</v>
      </c>
      <c r="L319" s="2">
        <f>TREND(Calibration!$A$2:$A$4,Calibration!$D$2:$D$4,G319)</f>
        <v>551.36813414975222</v>
      </c>
    </row>
    <row r="320" spans="1:12" x14ac:dyDescent="0.25">
      <c r="A320">
        <v>1590085</v>
      </c>
      <c r="B320">
        <v>15.04899979</v>
      </c>
      <c r="C320">
        <v>0.31411001</v>
      </c>
      <c r="D320">
        <v>34.69900131</v>
      </c>
      <c r="E320">
        <v>0.25422001</v>
      </c>
      <c r="F320">
        <v>38.037998199999997</v>
      </c>
      <c r="G320">
        <v>0.74040002000000005</v>
      </c>
      <c r="H320">
        <v>30.770000459999999</v>
      </c>
      <c r="J320" s="2">
        <f>TREND(Calibration!$A$2:$A$4,Calibration!$B$2:$B$4,C320)</f>
        <v>365.40739882942125</v>
      </c>
      <c r="K320" s="2">
        <f>TREND(Calibration!$A$2:$A$4,Calibration!$C$2:$C$4,E320)</f>
        <v>468.28366636604119</v>
      </c>
      <c r="L320" s="2">
        <f>TREND(Calibration!$A$2:$A$4,Calibration!$D$2:$D$4,G320)</f>
        <v>537.61963702850983</v>
      </c>
    </row>
    <row r="321" spans="1:12" x14ac:dyDescent="0.25">
      <c r="A321">
        <v>1595084</v>
      </c>
      <c r="B321">
        <v>14.96800041</v>
      </c>
      <c r="C321">
        <v>0.31352001000000002</v>
      </c>
      <c r="D321">
        <v>34.692001339999997</v>
      </c>
      <c r="E321">
        <v>0.25422001</v>
      </c>
      <c r="F321">
        <v>38.019001009999997</v>
      </c>
      <c r="G321">
        <v>0.74309999000000004</v>
      </c>
      <c r="H321">
        <v>30.760999680000001</v>
      </c>
      <c r="J321" s="2">
        <f>TREND(Calibration!$A$2:$A$4,Calibration!$B$2:$B$4,C321)</f>
        <v>362.79812106743225</v>
      </c>
      <c r="K321" s="2">
        <f>TREND(Calibration!$A$2:$A$4,Calibration!$C$2:$C$4,E321)</f>
        <v>468.28366636604119</v>
      </c>
      <c r="L321" s="2">
        <f>TREND(Calibration!$A$2:$A$4,Calibration!$D$2:$D$4,G321)</f>
        <v>539.53306639822324</v>
      </c>
    </row>
    <row r="322" spans="1:12" x14ac:dyDescent="0.25">
      <c r="A322">
        <v>1600084</v>
      </c>
      <c r="B322">
        <v>14.96199989</v>
      </c>
      <c r="C322">
        <v>0.31637999</v>
      </c>
      <c r="D322">
        <v>34.688999180000003</v>
      </c>
      <c r="E322">
        <v>0.25415999</v>
      </c>
      <c r="F322">
        <v>38.0320015</v>
      </c>
      <c r="G322">
        <v>0.73989998999999995</v>
      </c>
      <c r="H322">
        <v>30.750999449999998</v>
      </c>
      <c r="J322" s="2">
        <f>TREND(Calibration!$A$2:$A$4,Calibration!$B$2:$B$4,C322)</f>
        <v>375.44639600596361</v>
      </c>
      <c r="K322" s="2">
        <f>TREND(Calibration!$A$2:$A$4,Calibration!$C$2:$C$4,E322)</f>
        <v>467.81511282078986</v>
      </c>
      <c r="L322" s="2">
        <f>TREND(Calibration!$A$2:$A$4,Calibration!$D$2:$D$4,G322)</f>
        <v>537.26527305863681</v>
      </c>
    </row>
    <row r="323" spans="1:12" x14ac:dyDescent="0.25">
      <c r="A323">
        <v>1605084</v>
      </c>
      <c r="B323">
        <v>14.932000159999999</v>
      </c>
      <c r="C323">
        <v>0.32146001000000002</v>
      </c>
      <c r="D323">
        <v>34.67599869</v>
      </c>
      <c r="E323">
        <v>0.25373000000000001</v>
      </c>
      <c r="F323">
        <v>38.002998349999999</v>
      </c>
      <c r="G323">
        <v>0.73449998999999999</v>
      </c>
      <c r="H323">
        <v>30.790000920000001</v>
      </c>
      <c r="J323" s="2">
        <f>TREND(Calibration!$A$2:$A$4,Calibration!$B$2:$B$4,C323)</f>
        <v>397.91280823725174</v>
      </c>
      <c r="K323" s="2">
        <f>TREND(Calibration!$A$2:$A$4,Calibration!$C$2:$C$4,E323)</f>
        <v>464.45834276209871</v>
      </c>
      <c r="L323" s="2">
        <f>TREND(Calibration!$A$2:$A$4,Calibration!$D$2:$D$4,G323)</f>
        <v>533.43837179808486</v>
      </c>
    </row>
    <row r="324" spans="1:12" x14ac:dyDescent="0.25">
      <c r="A324">
        <v>1610092</v>
      </c>
      <c r="B324">
        <v>15.010000229999999</v>
      </c>
      <c r="C324">
        <v>0.31546000000000002</v>
      </c>
      <c r="D324">
        <v>34.66999817</v>
      </c>
      <c r="E324">
        <v>0.25362000000000001</v>
      </c>
      <c r="F324">
        <v>38.027999880000003</v>
      </c>
      <c r="G324">
        <v>0.73820001000000002</v>
      </c>
      <c r="H324">
        <v>30.833999630000001</v>
      </c>
      <c r="J324" s="2">
        <f>TREND(Calibration!$A$2:$A$4,Calibration!$B$2:$B$4,C324)</f>
        <v>371.37773592418012</v>
      </c>
      <c r="K324" s="2">
        <f>TREND(Calibration!$A$2:$A$4,Calibration!$C$2:$C$4,E324)</f>
        <v>463.59961417200111</v>
      </c>
      <c r="L324" s="2">
        <f>TREND(Calibration!$A$2:$A$4,Calibration!$D$2:$D$4,G324)</f>
        <v>536.06052202068997</v>
      </c>
    </row>
    <row r="325" spans="1:12" x14ac:dyDescent="0.25">
      <c r="A325">
        <v>1615086</v>
      </c>
      <c r="B325">
        <v>15.123999599999999</v>
      </c>
      <c r="C325">
        <v>0.31891998999999999</v>
      </c>
      <c r="D325">
        <v>34.644001009999997</v>
      </c>
      <c r="E325">
        <v>0.25345999000000002</v>
      </c>
      <c r="F325">
        <v>38.0890007</v>
      </c>
      <c r="G325">
        <v>0.74089998000000001</v>
      </c>
      <c r="H325">
        <v>30.760999680000001</v>
      </c>
      <c r="J325" s="2">
        <f>TREND(Calibration!$A$2:$A$4,Calibration!$B$2:$B$4,C325)</f>
        <v>386.67955789656094</v>
      </c>
      <c r="K325" s="2">
        <f>TREND(Calibration!$A$2:$A$4,Calibration!$C$2:$C$4,E325)</f>
        <v>462.3504763383512</v>
      </c>
      <c r="L325" s="2">
        <f>TREND(Calibration!$A$2:$A$4,Calibration!$D$2:$D$4,G325)</f>
        <v>537.97395139040339</v>
      </c>
    </row>
    <row r="326" spans="1:12" x14ac:dyDescent="0.25">
      <c r="A326">
        <v>1620085</v>
      </c>
      <c r="B326">
        <v>15.19200039</v>
      </c>
      <c r="C326">
        <v>0.31426999</v>
      </c>
      <c r="D326">
        <v>34.679000850000001</v>
      </c>
      <c r="E326">
        <v>0.25341001000000002</v>
      </c>
      <c r="F326">
        <v>38.025001529999997</v>
      </c>
      <c r="G326">
        <v>0.73280000999999995</v>
      </c>
      <c r="H326">
        <v>30.750999449999998</v>
      </c>
      <c r="J326" s="2">
        <f>TREND(Calibration!$A$2:$A$4,Calibration!$B$2:$B$4,C326)</f>
        <v>366.11491112834165</v>
      </c>
      <c r="K326" s="2">
        <f>TREND(Calibration!$A$2:$A$4,Calibration!$C$2:$C$4,E326)</f>
        <v>461.96030129350493</v>
      </c>
      <c r="L326" s="2">
        <f>TREND(Calibration!$A$2:$A$4,Calibration!$D$2:$D$4,G326)</f>
        <v>532.23362076013791</v>
      </c>
    </row>
    <row r="327" spans="1:12" x14ac:dyDescent="0.25">
      <c r="A327">
        <v>1625084</v>
      </c>
      <c r="B327">
        <v>15.24699974</v>
      </c>
      <c r="C327">
        <v>0.31540998999999997</v>
      </c>
      <c r="D327">
        <v>34.662998199999997</v>
      </c>
      <c r="E327">
        <v>0.25352001000000002</v>
      </c>
      <c r="F327">
        <v>38.034999849999998</v>
      </c>
      <c r="G327">
        <v>0.73339999</v>
      </c>
      <c r="H327">
        <v>30.790000920000001</v>
      </c>
      <c r="J327" s="2">
        <f>TREND(Calibration!$A$2:$A$4,Calibration!$B$2:$B$4,C327)</f>
        <v>371.15656646506613</v>
      </c>
      <c r="K327" s="2">
        <f>TREND(Calibration!$A$2:$A$4,Calibration!$C$2:$C$4,E327)</f>
        <v>462.81902988360252</v>
      </c>
      <c r="L327" s="2">
        <f>TREND(Calibration!$A$2:$A$4,Calibration!$D$2:$D$4,G327)</f>
        <v>532.6588178376021</v>
      </c>
    </row>
    <row r="328" spans="1:12" x14ac:dyDescent="0.25">
      <c r="A328">
        <v>1630085</v>
      </c>
      <c r="B328">
        <v>15.21500015</v>
      </c>
      <c r="C328">
        <v>0.31568000000000002</v>
      </c>
      <c r="D328">
        <v>34.679000850000001</v>
      </c>
      <c r="E328">
        <v>0.25345999000000002</v>
      </c>
      <c r="F328">
        <v>38.021999360000002</v>
      </c>
      <c r="G328">
        <v>0.72310001000000002</v>
      </c>
      <c r="H328">
        <v>30.7859993</v>
      </c>
      <c r="J328" s="2">
        <f>TREND(Calibration!$A$2:$A$4,Calibration!$B$2:$B$4,C328)</f>
        <v>372.35068695407426</v>
      </c>
      <c r="K328" s="2">
        <f>TREND(Calibration!$A$2:$A$4,Calibration!$C$2:$C$4,E328)</f>
        <v>462.3504763383512</v>
      </c>
      <c r="L328" s="2">
        <f>TREND(Calibration!$A$2:$A$4,Calibration!$D$2:$D$4,G328)</f>
        <v>525.35937219951677</v>
      </c>
    </row>
    <row r="329" spans="1:12" x14ac:dyDescent="0.25">
      <c r="A329">
        <v>1635090</v>
      </c>
      <c r="B329">
        <v>15.16300011</v>
      </c>
      <c r="C329">
        <v>0.31551998999999997</v>
      </c>
      <c r="D329">
        <v>34.673000340000002</v>
      </c>
      <c r="E329">
        <v>0.25352001000000002</v>
      </c>
      <c r="F329">
        <v>38.104999540000001</v>
      </c>
      <c r="G329">
        <v>0.72960000999999997</v>
      </c>
      <c r="H329">
        <v>30.750999449999998</v>
      </c>
      <c r="J329" s="2">
        <f>TREND(Calibration!$A$2:$A$4,Calibration!$B$2:$B$4,C329)</f>
        <v>371.64304198001332</v>
      </c>
      <c r="K329" s="2">
        <f>TREND(Calibration!$A$2:$A$4,Calibration!$C$2:$C$4,E329)</f>
        <v>462.81902988360252</v>
      </c>
      <c r="L329" s="2">
        <f>TREND(Calibration!$A$2:$A$4,Calibration!$D$2:$D$4,G329)</f>
        <v>529.96582742055159</v>
      </c>
    </row>
    <row r="330" spans="1:12" x14ac:dyDescent="0.25">
      <c r="A330">
        <v>1640129</v>
      </c>
      <c r="B330">
        <v>15.069000239999999</v>
      </c>
      <c r="C330">
        <v>0.31589001</v>
      </c>
      <c r="D330">
        <v>34.640998840000002</v>
      </c>
      <c r="E330">
        <v>0.25345999000000002</v>
      </c>
      <c r="F330">
        <v>38.054000850000001</v>
      </c>
      <c r="G330">
        <v>0.72960000999999997</v>
      </c>
      <c r="H330">
        <v>30.825000760000002</v>
      </c>
      <c r="J330" s="2">
        <f>TREND(Calibration!$A$2:$A$4,Calibration!$B$2:$B$4,C330)</f>
        <v>373.27945716220188</v>
      </c>
      <c r="K330" s="2">
        <f>TREND(Calibration!$A$2:$A$4,Calibration!$C$2:$C$4,E330)</f>
        <v>462.3504763383512</v>
      </c>
      <c r="L330" s="2">
        <f>TREND(Calibration!$A$2:$A$4,Calibration!$D$2:$D$4,G330)</f>
        <v>529.96582742055159</v>
      </c>
    </row>
    <row r="331" spans="1:12" x14ac:dyDescent="0.25">
      <c r="A331">
        <v>1645148</v>
      </c>
      <c r="B331">
        <v>15.006999970000001</v>
      </c>
      <c r="C331">
        <v>0.31610999000000001</v>
      </c>
      <c r="D331">
        <v>34.640998840000002</v>
      </c>
      <c r="E331">
        <v>0.25352001000000002</v>
      </c>
      <c r="F331">
        <v>38.108001710000003</v>
      </c>
      <c r="G331">
        <v>0.73070002000000001</v>
      </c>
      <c r="H331">
        <v>30.79899979</v>
      </c>
      <c r="J331" s="2">
        <f>TREND(Calibration!$A$2:$A$4,Calibration!$B$2:$B$4,C331)</f>
        <v>374.25231974200256</v>
      </c>
      <c r="K331" s="2">
        <f>TREND(Calibration!$A$2:$A$4,Calibration!$C$2:$C$4,E331)</f>
        <v>462.81902988360252</v>
      </c>
      <c r="L331" s="2">
        <f>TREND(Calibration!$A$2:$A$4,Calibration!$D$2:$D$4,G331)</f>
        <v>530.74538846788857</v>
      </c>
    </row>
    <row r="332" spans="1:12" x14ac:dyDescent="0.25">
      <c r="A332">
        <v>1650085</v>
      </c>
      <c r="B332">
        <v>14.96800041</v>
      </c>
      <c r="C332">
        <v>0.31453999999999999</v>
      </c>
      <c r="D332">
        <v>34.631000520000001</v>
      </c>
      <c r="E332">
        <v>0.25341001000000002</v>
      </c>
      <c r="F332">
        <v>38.085998539999999</v>
      </c>
      <c r="G332">
        <v>0.72579998000000001</v>
      </c>
      <c r="H332">
        <v>30.767000199999998</v>
      </c>
      <c r="J332" s="2">
        <f>TREND(Calibration!$A$2:$A$4,Calibration!$B$2:$B$4,C332)</f>
        <v>367.30903161734955</v>
      </c>
      <c r="K332" s="2">
        <f>TREND(Calibration!$A$2:$A$4,Calibration!$C$2:$C$4,E332)</f>
        <v>461.96030129350493</v>
      </c>
      <c r="L332" s="2">
        <f>TREND(Calibration!$A$2:$A$4,Calibration!$D$2:$D$4,G332)</f>
        <v>527.2728015692303</v>
      </c>
    </row>
    <row r="333" spans="1:12" x14ac:dyDescent="0.25">
      <c r="A333">
        <v>1655091</v>
      </c>
      <c r="B333">
        <v>14.93599987</v>
      </c>
      <c r="C333">
        <v>0.31356999000000002</v>
      </c>
      <c r="D333">
        <v>34.646999360000002</v>
      </c>
      <c r="E333">
        <v>0.25345999000000002</v>
      </c>
      <c r="F333">
        <v>38.021999360000002</v>
      </c>
      <c r="G333">
        <v>0.71499997000000004</v>
      </c>
      <c r="H333">
        <v>30.73800087</v>
      </c>
      <c r="J333" s="2">
        <f>TREND(Calibration!$A$2:$A$4,Calibration!$B$2:$B$4,C333)</f>
        <v>363.01915785140545</v>
      </c>
      <c r="K333" s="2">
        <f>TREND(Calibration!$A$2:$A$4,Calibration!$C$2:$C$4,E333)</f>
        <v>462.3504763383512</v>
      </c>
      <c r="L333" s="2">
        <f>TREND(Calibration!$A$2:$A$4,Calibration!$D$2:$D$4,G333)</f>
        <v>519.61899196127206</v>
      </c>
    </row>
    <row r="334" spans="1:12" x14ac:dyDescent="0.25">
      <c r="A334">
        <v>1660084</v>
      </c>
      <c r="B334">
        <v>15.05200005</v>
      </c>
      <c r="C334">
        <v>0.31384000000000001</v>
      </c>
      <c r="D334">
        <v>34.644001009999997</v>
      </c>
      <c r="E334">
        <v>0.25352001000000002</v>
      </c>
      <c r="F334">
        <v>38.108001710000003</v>
      </c>
      <c r="G334">
        <v>0.72100001999999996</v>
      </c>
      <c r="H334">
        <v>30.756999969999999</v>
      </c>
      <c r="J334" s="2">
        <f>TREND(Calibration!$A$2:$A$4,Calibration!$B$2:$B$4,C334)</f>
        <v>364.21327834041335</v>
      </c>
      <c r="K334" s="2">
        <f>TREND(Calibration!$A$2:$A$4,Calibration!$C$2:$C$4,E334)</f>
        <v>462.81902988360252</v>
      </c>
      <c r="L334" s="2">
        <f>TREND(Calibration!$A$2:$A$4,Calibration!$D$2:$D$4,G334)</f>
        <v>523.87113990726743</v>
      </c>
    </row>
    <row r="335" spans="1:12" x14ac:dyDescent="0.25">
      <c r="A335">
        <v>1665084</v>
      </c>
      <c r="B335">
        <v>15.085000040000001</v>
      </c>
      <c r="C335">
        <v>0.31453999999999999</v>
      </c>
      <c r="D335">
        <v>34.640998840000002</v>
      </c>
      <c r="E335">
        <v>0.25345999000000002</v>
      </c>
      <c r="F335">
        <v>38.062999730000001</v>
      </c>
      <c r="G335">
        <v>0.70959996999999997</v>
      </c>
      <c r="H335">
        <v>30.705999370000001</v>
      </c>
      <c r="J335" s="2">
        <f>TREND(Calibration!$A$2:$A$4,Calibration!$B$2:$B$4,C335)</f>
        <v>367.30903161734955</v>
      </c>
      <c r="K335" s="2">
        <f>TREND(Calibration!$A$2:$A$4,Calibration!$C$2:$C$4,E335)</f>
        <v>462.3504763383512</v>
      </c>
      <c r="L335" s="2">
        <f>TREND(Calibration!$A$2:$A$4,Calibration!$D$2:$D$4,G335)</f>
        <v>515.79209070072011</v>
      </c>
    </row>
    <row r="336" spans="1:12" x14ac:dyDescent="0.25">
      <c r="A336">
        <v>1670084</v>
      </c>
      <c r="B336">
        <v>15.14299965</v>
      </c>
      <c r="C336">
        <v>0.31352001000000002</v>
      </c>
      <c r="D336">
        <v>34.679000850000001</v>
      </c>
      <c r="E336">
        <v>0.25345999000000002</v>
      </c>
      <c r="F336">
        <v>38.05099869</v>
      </c>
      <c r="G336">
        <v>0.70310002999999999</v>
      </c>
      <c r="H336">
        <v>30.684000019999999</v>
      </c>
      <c r="J336" s="2">
        <f>TREND(Calibration!$A$2:$A$4,Calibration!$B$2:$B$4,C336)</f>
        <v>362.79812106743225</v>
      </c>
      <c r="K336" s="2">
        <f>TREND(Calibration!$A$2:$A$4,Calibration!$C$2:$C$4,E336)</f>
        <v>462.3504763383512</v>
      </c>
      <c r="L336" s="2">
        <f>TREND(Calibration!$A$2:$A$4,Calibration!$D$2:$D$4,G336)</f>
        <v>511.18567800081036</v>
      </c>
    </row>
    <row r="337" spans="1:12" x14ac:dyDescent="0.25">
      <c r="A337">
        <v>1675086</v>
      </c>
      <c r="B337">
        <v>15.16300011</v>
      </c>
      <c r="C337">
        <v>0.31005999000000001</v>
      </c>
      <c r="D337">
        <v>34.631000520000001</v>
      </c>
      <c r="E337">
        <v>0.25352001000000002</v>
      </c>
      <c r="F337">
        <v>38.019001009999997</v>
      </c>
      <c r="G337">
        <v>0.70039998999999997</v>
      </c>
      <c r="H337">
        <v>30.7159996</v>
      </c>
      <c r="J337" s="2">
        <f>TREND(Calibration!$A$2:$A$4,Calibration!$B$2:$B$4,C337)</f>
        <v>347.49616641991088</v>
      </c>
      <c r="K337" s="2">
        <f>TREND(Calibration!$A$2:$A$4,Calibration!$C$2:$C$4,E337)</f>
        <v>462.81902988360252</v>
      </c>
      <c r="L337" s="2">
        <f>TREND(Calibration!$A$2:$A$4,Calibration!$D$2:$D$4,G337)</f>
        <v>509.27219902311759</v>
      </c>
    </row>
    <row r="338" spans="1:12" x14ac:dyDescent="0.25">
      <c r="A338">
        <v>1680085</v>
      </c>
      <c r="B338">
        <v>15.16300011</v>
      </c>
      <c r="C338">
        <v>0.31125000000000003</v>
      </c>
      <c r="D338">
        <v>34.622001650000001</v>
      </c>
      <c r="E338">
        <v>0.25352001000000002</v>
      </c>
      <c r="F338">
        <v>38.006000520000001</v>
      </c>
      <c r="G338">
        <v>0.69880003000000002</v>
      </c>
      <c r="H338">
        <v>30.72900009</v>
      </c>
      <c r="J338" s="2">
        <f>TREND(Calibration!$A$2:$A$4,Calibration!$B$2:$B$4,C338)</f>
        <v>352.75899121574935</v>
      </c>
      <c r="K338" s="2">
        <f>TREND(Calibration!$A$2:$A$4,Calibration!$C$2:$C$4,E338)</f>
        <v>462.81902988360252</v>
      </c>
      <c r="L338" s="2">
        <f>TREND(Calibration!$A$2:$A$4,Calibration!$D$2:$D$4,G338)</f>
        <v>508.13833070074116</v>
      </c>
    </row>
    <row r="339" spans="1:12" x14ac:dyDescent="0.25">
      <c r="A339">
        <v>1685084</v>
      </c>
      <c r="B339">
        <v>15.071999549999999</v>
      </c>
      <c r="C339">
        <v>0.31475999999999998</v>
      </c>
      <c r="D339">
        <v>34.622001650000001</v>
      </c>
      <c r="E339">
        <v>0.25341001000000002</v>
      </c>
      <c r="F339">
        <v>38.067001339999997</v>
      </c>
      <c r="G339">
        <v>0.70209997999999996</v>
      </c>
      <c r="H339">
        <v>30.780000690000001</v>
      </c>
      <c r="J339" s="2">
        <f>TREND(Calibration!$A$2:$A$4,Calibration!$B$2:$B$4,C339)</f>
        <v>368.28198264724369</v>
      </c>
      <c r="K339" s="2">
        <f>TREND(Calibration!$A$2:$A$4,Calibration!$C$2:$C$4,E339)</f>
        <v>461.96030129350493</v>
      </c>
      <c r="L339" s="2">
        <f>TREND(Calibration!$A$2:$A$4,Calibration!$D$2:$D$4,G339)</f>
        <v>510.47695714791865</v>
      </c>
    </row>
    <row r="340" spans="1:12" x14ac:dyDescent="0.25">
      <c r="A340">
        <v>1690084</v>
      </c>
      <c r="B340">
        <v>14.99100018</v>
      </c>
      <c r="C340">
        <v>0.30659999999999998</v>
      </c>
      <c r="D340">
        <v>34.609001159999998</v>
      </c>
      <c r="E340">
        <v>0.25352001000000002</v>
      </c>
      <c r="F340">
        <v>38.085998539999999</v>
      </c>
      <c r="G340">
        <v>0.71020000999999999</v>
      </c>
      <c r="H340">
        <v>30.825000760000002</v>
      </c>
      <c r="J340" s="2">
        <f>TREND(Calibration!$A$2:$A$4,Calibration!$B$2:$B$4,C340)</f>
        <v>332.19434444753006</v>
      </c>
      <c r="K340" s="2">
        <f>TREND(Calibration!$A$2:$A$4,Calibration!$C$2:$C$4,E340)</f>
        <v>462.81902988360252</v>
      </c>
      <c r="L340" s="2">
        <f>TREND(Calibration!$A$2:$A$4,Calibration!$D$2:$D$4,G340)</f>
        <v>516.2173302993092</v>
      </c>
    </row>
    <row r="341" spans="1:12" x14ac:dyDescent="0.25">
      <c r="A341">
        <v>1695084</v>
      </c>
      <c r="B341">
        <v>14.90600014</v>
      </c>
      <c r="C341">
        <v>0.31022</v>
      </c>
      <c r="D341">
        <v>34.618000029999997</v>
      </c>
      <c r="E341">
        <v>0.25319001000000002</v>
      </c>
      <c r="F341">
        <v>38.09500122</v>
      </c>
      <c r="G341">
        <v>0.70689999999999997</v>
      </c>
      <c r="H341">
        <v>30.82799911</v>
      </c>
      <c r="J341" s="2">
        <f>TREND(Calibration!$A$2:$A$4,Calibration!$B$2:$B$4,C341)</f>
        <v>348.20381139397159</v>
      </c>
      <c r="K341" s="2">
        <f>TREND(Calibration!$A$2:$A$4,Calibration!$C$2:$C$4,E341)</f>
        <v>460.24284411330996</v>
      </c>
      <c r="L341" s="2">
        <f>TREND(Calibration!$A$2:$A$4,Calibration!$D$2:$D$4,G341)</f>
        <v>513.87866133100658</v>
      </c>
    </row>
    <row r="342" spans="1:12" x14ac:dyDescent="0.25">
      <c r="A342">
        <v>1700090</v>
      </c>
      <c r="B342">
        <v>14.803000450000001</v>
      </c>
      <c r="C342">
        <v>0.31162000000000001</v>
      </c>
      <c r="D342">
        <v>34.646999360000002</v>
      </c>
      <c r="E342">
        <v>0.25330001000000002</v>
      </c>
      <c r="F342">
        <v>38.054000850000001</v>
      </c>
      <c r="G342">
        <v>0.69129996999999999</v>
      </c>
      <c r="H342">
        <v>30.73800087</v>
      </c>
      <c r="J342" s="2">
        <f>TREND(Calibration!$A$2:$A$4,Calibration!$B$2:$B$4,C342)</f>
        <v>354.39531794784421</v>
      </c>
      <c r="K342" s="2">
        <f>TREND(Calibration!$A$2:$A$4,Calibration!$C$2:$C$4,E342)</f>
        <v>461.10157270340756</v>
      </c>
      <c r="L342" s="2">
        <f>TREND(Calibration!$A$2:$A$4,Calibration!$D$2:$D$4,G342)</f>
        <v>502.82314753996047</v>
      </c>
    </row>
    <row r="343" spans="1:12" x14ac:dyDescent="0.25">
      <c r="A343">
        <v>1705093</v>
      </c>
      <c r="B343">
        <v>14.805999760000001</v>
      </c>
      <c r="C343">
        <v>0.31280999999999998</v>
      </c>
      <c r="D343">
        <v>34.633998869999999</v>
      </c>
      <c r="E343">
        <v>0.25291999999999998</v>
      </c>
      <c r="F343">
        <v>38.021999360000002</v>
      </c>
      <c r="G343">
        <v>0.69069999000000004</v>
      </c>
      <c r="H343">
        <v>30.780000690000001</v>
      </c>
      <c r="J343" s="2">
        <f>TREND(Calibration!$A$2:$A$4,Calibration!$B$2:$B$4,C343)</f>
        <v>359.6580985186356</v>
      </c>
      <c r="K343" s="2">
        <f>TREND(Calibration!$A$2:$A$4,Calibration!$C$2:$C$4,E343)</f>
        <v>458.13497768956199</v>
      </c>
      <c r="L343" s="2">
        <f>TREND(Calibration!$A$2:$A$4,Calibration!$D$2:$D$4,G343)</f>
        <v>502.39795046249645</v>
      </c>
    </row>
    <row r="344" spans="1:12" x14ac:dyDescent="0.25">
      <c r="A344">
        <v>1710183</v>
      </c>
      <c r="B344">
        <v>14.90999985</v>
      </c>
      <c r="C344">
        <v>0.31264999999999998</v>
      </c>
      <c r="D344">
        <v>34.633998869999999</v>
      </c>
      <c r="E344">
        <v>0.25291999999999998</v>
      </c>
      <c r="F344">
        <v>38.076000209999997</v>
      </c>
      <c r="G344">
        <v>0.69770001999999998</v>
      </c>
      <c r="H344">
        <v>30.725000380000001</v>
      </c>
      <c r="J344" s="2">
        <f>TREND(Calibration!$A$2:$A$4,Calibration!$B$2:$B$4,C344)</f>
        <v>358.95049776962173</v>
      </c>
      <c r="K344" s="2">
        <f>TREND(Calibration!$A$2:$A$4,Calibration!$C$2:$C$4,E344)</f>
        <v>458.13497768956199</v>
      </c>
      <c r="L344" s="2">
        <f>TREND(Calibration!$A$2:$A$4,Calibration!$D$2:$D$4,G344)</f>
        <v>507.35876965340412</v>
      </c>
    </row>
    <row r="345" spans="1:12" x14ac:dyDescent="0.25">
      <c r="A345">
        <v>1715103</v>
      </c>
      <c r="B345">
        <v>15.036000250000001</v>
      </c>
      <c r="C345">
        <v>0.31280999999999998</v>
      </c>
      <c r="D345">
        <v>34.618000029999997</v>
      </c>
      <c r="E345">
        <v>0.25313999999999998</v>
      </c>
      <c r="F345">
        <v>38.067001339999997</v>
      </c>
      <c r="G345">
        <v>0.70480001000000003</v>
      </c>
      <c r="H345">
        <v>30.770000459999999</v>
      </c>
      <c r="J345" s="2">
        <f>TREND(Calibration!$A$2:$A$4,Calibration!$B$2:$B$4,C345)</f>
        <v>359.6580985186356</v>
      </c>
      <c r="K345" s="2">
        <f>TREND(Calibration!$A$2:$A$4,Calibration!$C$2:$C$4,E345)</f>
        <v>459.85243486975719</v>
      </c>
      <c r="L345" s="2">
        <f>TREND(Calibration!$A$2:$A$4,Calibration!$D$2:$D$4,G345)</f>
        <v>512.39042903875725</v>
      </c>
    </row>
    <row r="346" spans="1:12" x14ac:dyDescent="0.25">
      <c r="A346">
        <v>1720087</v>
      </c>
      <c r="B346">
        <v>15.11100006</v>
      </c>
      <c r="C346">
        <v>0.31130001000000002</v>
      </c>
      <c r="D346">
        <v>34.631000520000001</v>
      </c>
      <c r="E346">
        <v>0.25319001000000002</v>
      </c>
      <c r="F346">
        <v>38.078998570000003</v>
      </c>
      <c r="G346">
        <v>0.69499999000000001</v>
      </c>
      <c r="H346">
        <v>30.67700005</v>
      </c>
      <c r="J346" s="2">
        <f>TREND(Calibration!$A$2:$A$4,Calibration!$B$2:$B$4,C346)</f>
        <v>352.9801606748631</v>
      </c>
      <c r="K346" s="2">
        <f>TREND(Calibration!$A$2:$A$4,Calibration!$C$2:$C$4,E346)</f>
        <v>460.24284411330996</v>
      </c>
      <c r="L346" s="2">
        <f>TREND(Calibration!$A$2:$A$4,Calibration!$D$2:$D$4,G346)</f>
        <v>505.44529776256564</v>
      </c>
    </row>
    <row r="347" spans="1:12" x14ac:dyDescent="0.25">
      <c r="A347">
        <v>1725091</v>
      </c>
      <c r="B347">
        <v>15.227999690000001</v>
      </c>
      <c r="C347">
        <v>0.31005999000000001</v>
      </c>
      <c r="D347">
        <v>34.666000369999999</v>
      </c>
      <c r="E347">
        <v>0.25313999999999998</v>
      </c>
      <c r="F347">
        <v>38.043998719999998</v>
      </c>
      <c r="G347">
        <v>0.69940000999999996</v>
      </c>
      <c r="H347">
        <v>30.790000920000001</v>
      </c>
      <c r="J347" s="2">
        <f>TREND(Calibration!$A$2:$A$4,Calibration!$B$2:$B$4,C347)</f>
        <v>347.49616641991088</v>
      </c>
      <c r="K347" s="2">
        <f>TREND(Calibration!$A$2:$A$4,Calibration!$C$2:$C$4,E347)</f>
        <v>459.85243486975719</v>
      </c>
      <c r="L347" s="2">
        <f>TREND(Calibration!$A$2:$A$4,Calibration!$D$2:$D$4,G347)</f>
        <v>508.56352777820518</v>
      </c>
    </row>
    <row r="348" spans="1:12" x14ac:dyDescent="0.25">
      <c r="A348">
        <v>1730084</v>
      </c>
      <c r="B348">
        <v>15.182000159999999</v>
      </c>
      <c r="C348">
        <v>0.30849000999999998</v>
      </c>
      <c r="D348">
        <v>34.659999849999998</v>
      </c>
      <c r="E348">
        <v>0.25319001000000002</v>
      </c>
      <c r="F348">
        <v>38.060001370000002</v>
      </c>
      <c r="G348">
        <v>0.6875</v>
      </c>
      <c r="H348">
        <v>30.70299911</v>
      </c>
      <c r="J348" s="2">
        <f>TREND(Calibration!$A$2:$A$4,Calibration!$B$2:$B$4,C348)</f>
        <v>340.55292252030472</v>
      </c>
      <c r="K348" s="2">
        <f>TREND(Calibration!$A$2:$A$4,Calibration!$C$2:$C$4,E348)</f>
        <v>460.24284411330996</v>
      </c>
      <c r="L348" s="2">
        <f>TREND(Calibration!$A$2:$A$4,Calibration!$D$2:$D$4,G348)</f>
        <v>500.13016420976425</v>
      </c>
    </row>
    <row r="349" spans="1:12" x14ac:dyDescent="0.25">
      <c r="A349">
        <v>1735090</v>
      </c>
      <c r="B349">
        <v>15.15999985</v>
      </c>
      <c r="C349">
        <v>0.31325001000000002</v>
      </c>
      <c r="D349">
        <v>34.609001159999998</v>
      </c>
      <c r="E349">
        <v>0.25313999999999998</v>
      </c>
      <c r="F349">
        <v>38.082000729999997</v>
      </c>
      <c r="G349">
        <v>0.69720000000000004</v>
      </c>
      <c r="H349">
        <v>30.79599953</v>
      </c>
      <c r="J349" s="2">
        <f>TREND(Calibration!$A$2:$A$4,Calibration!$B$2:$B$4,C349)</f>
        <v>361.6040448034712</v>
      </c>
      <c r="K349" s="2">
        <f>TREND(Calibration!$A$2:$A$4,Calibration!$C$2:$C$4,E349)</f>
        <v>459.85243486975719</v>
      </c>
      <c r="L349" s="2">
        <f>TREND(Calibration!$A$2:$A$4,Calibration!$D$2:$D$4,G349)</f>
        <v>507.00441277038544</v>
      </c>
    </row>
    <row r="350" spans="1:12" x14ac:dyDescent="0.25">
      <c r="A350">
        <v>1740084</v>
      </c>
      <c r="B350">
        <v>15.02000046</v>
      </c>
      <c r="C350">
        <v>0.31102999999999997</v>
      </c>
      <c r="D350">
        <v>34.618000029999997</v>
      </c>
      <c r="E350">
        <v>0.25308001000000002</v>
      </c>
      <c r="F350">
        <v>38.04700089</v>
      </c>
      <c r="G350">
        <v>0.68800002000000005</v>
      </c>
      <c r="H350">
        <v>30.790000920000001</v>
      </c>
      <c r="J350" s="2">
        <f>TREND(Calibration!$A$2:$A$4,Calibration!$B$2:$B$4,C350)</f>
        <v>351.78604018585497</v>
      </c>
      <c r="K350" s="2">
        <f>TREND(Calibration!$A$2:$A$4,Calibration!$C$2:$C$4,E350)</f>
        <v>459.38411552321259</v>
      </c>
      <c r="L350" s="2">
        <f>TREND(Calibration!$A$2:$A$4,Calibration!$D$2:$D$4,G350)</f>
        <v>500.48452109278304</v>
      </c>
    </row>
    <row r="351" spans="1:12" x14ac:dyDescent="0.25">
      <c r="A351">
        <v>1745084</v>
      </c>
      <c r="B351">
        <v>14.980999949999999</v>
      </c>
      <c r="C351">
        <v>0.31200000999999999</v>
      </c>
      <c r="D351">
        <v>34.5890007</v>
      </c>
      <c r="E351">
        <v>0.25319001000000002</v>
      </c>
      <c r="F351">
        <v>38.085998539999999</v>
      </c>
      <c r="G351">
        <v>0.69400001</v>
      </c>
      <c r="H351">
        <v>30.79899979</v>
      </c>
      <c r="J351" s="2">
        <f>TREND(Calibration!$A$2:$A$4,Calibration!$B$2:$B$4,C351)</f>
        <v>356.07591395179929</v>
      </c>
      <c r="K351" s="2">
        <f>TREND(Calibration!$A$2:$A$4,Calibration!$C$2:$C$4,E351)</f>
        <v>460.24284411330996</v>
      </c>
      <c r="L351" s="2">
        <f>TREND(Calibration!$A$2:$A$4,Calibration!$D$2:$D$4,G351)</f>
        <v>504.73662651765324</v>
      </c>
    </row>
    <row r="352" spans="1:12" x14ac:dyDescent="0.25">
      <c r="A352">
        <v>1750085</v>
      </c>
      <c r="B352">
        <v>14.91300011</v>
      </c>
      <c r="C352">
        <v>0.31345999000000002</v>
      </c>
      <c r="D352">
        <v>34.631000520000001</v>
      </c>
      <c r="E352">
        <v>0.25324999999999998</v>
      </c>
      <c r="F352">
        <v>38.054000850000001</v>
      </c>
      <c r="G352">
        <v>0.68589997000000003</v>
      </c>
      <c r="H352">
        <v>30.750999449999998</v>
      </c>
      <c r="J352" s="2">
        <f>TREND(Calibration!$A$2:$A$4,Calibration!$B$2:$B$4,C352)</f>
        <v>362.53268233645849</v>
      </c>
      <c r="K352" s="2">
        <f>TREND(Calibration!$A$2:$A$4,Calibration!$C$2:$C$4,E352)</f>
        <v>460.71116345985456</v>
      </c>
      <c r="L352" s="2">
        <f>TREND(Calibration!$A$2:$A$4,Calibration!$D$2:$D$4,G352)</f>
        <v>498.99624627940852</v>
      </c>
    </row>
    <row r="353" spans="1:12" x14ac:dyDescent="0.25">
      <c r="A353">
        <v>1755084</v>
      </c>
      <c r="B353">
        <v>14.958000180000001</v>
      </c>
      <c r="C353">
        <v>0.31356999000000002</v>
      </c>
      <c r="D353">
        <v>34.611999509999997</v>
      </c>
      <c r="E353">
        <v>0.25319001000000002</v>
      </c>
      <c r="F353">
        <v>38.108001710000003</v>
      </c>
      <c r="G353">
        <v>0.69989997000000004</v>
      </c>
      <c r="H353">
        <v>30.774000170000001</v>
      </c>
      <c r="J353" s="2">
        <f>TREND(Calibration!$A$2:$A$4,Calibration!$B$2:$B$4,C353)</f>
        <v>363.01915785140545</v>
      </c>
      <c r="K353" s="2">
        <f>TREND(Calibration!$A$2:$A$4,Calibration!$C$2:$C$4,E353)</f>
        <v>460.24284411330996</v>
      </c>
      <c r="L353" s="2">
        <f>TREND(Calibration!$A$2:$A$4,Calibration!$D$2:$D$4,G353)</f>
        <v>508.91784214009891</v>
      </c>
    </row>
    <row r="354" spans="1:12" x14ac:dyDescent="0.25">
      <c r="A354">
        <v>1760085</v>
      </c>
      <c r="B354">
        <v>15.001000400000001</v>
      </c>
      <c r="C354">
        <v>0.31643999</v>
      </c>
      <c r="D354">
        <v>34.569999690000003</v>
      </c>
      <c r="E354">
        <v>0.25319001000000002</v>
      </c>
      <c r="F354">
        <v>38.069999690000003</v>
      </c>
      <c r="G354">
        <v>0.69499999000000001</v>
      </c>
      <c r="H354">
        <v>30.79599953</v>
      </c>
      <c r="J354" s="2">
        <f>TREND(Calibration!$A$2:$A$4,Calibration!$B$2:$B$4,C354)</f>
        <v>375.71174628684389</v>
      </c>
      <c r="K354" s="2">
        <f>TREND(Calibration!$A$2:$A$4,Calibration!$C$2:$C$4,E354)</f>
        <v>460.24284411330996</v>
      </c>
      <c r="L354" s="2">
        <f>TREND(Calibration!$A$2:$A$4,Calibration!$D$2:$D$4,G354)</f>
        <v>505.44529776256564</v>
      </c>
    </row>
    <row r="355" spans="1:12" x14ac:dyDescent="0.25">
      <c r="A355">
        <v>1765084</v>
      </c>
      <c r="B355">
        <v>15.059000019999999</v>
      </c>
      <c r="C355">
        <v>0.31773001000000001</v>
      </c>
      <c r="D355">
        <v>34.602001190000003</v>
      </c>
      <c r="E355">
        <v>0.25319001000000002</v>
      </c>
      <c r="F355">
        <v>38.091999049999998</v>
      </c>
      <c r="G355">
        <v>0.70099997999999997</v>
      </c>
      <c r="H355">
        <v>30.745000839999999</v>
      </c>
      <c r="J355" s="2">
        <f>TREND(Calibration!$A$2:$A$4,Calibration!$B$2:$B$4,C355)</f>
        <v>381.41686577586302</v>
      </c>
      <c r="K355" s="2">
        <f>TREND(Calibration!$A$2:$A$4,Calibration!$C$2:$C$4,E355)</f>
        <v>460.24284411330996</v>
      </c>
      <c r="L355" s="2">
        <f>TREND(Calibration!$A$2:$A$4,Calibration!$D$2:$D$4,G355)</f>
        <v>509.69740318743584</v>
      </c>
    </row>
    <row r="356" spans="1:12" x14ac:dyDescent="0.25">
      <c r="A356">
        <v>1770084</v>
      </c>
      <c r="B356">
        <v>15.071999549999999</v>
      </c>
      <c r="C356">
        <v>0.31444000999999999</v>
      </c>
      <c r="D356">
        <v>34.604999540000001</v>
      </c>
      <c r="E356">
        <v>0.25297998999999999</v>
      </c>
      <c r="F356">
        <v>38.037998199999997</v>
      </c>
      <c r="G356">
        <v>0.68150001999999998</v>
      </c>
      <c r="H356">
        <v>30.7159996</v>
      </c>
      <c r="J356" s="2">
        <f>TREND(Calibration!$A$2:$A$4,Calibration!$B$2:$B$4,C356)</f>
        <v>366.86682537426259</v>
      </c>
      <c r="K356" s="2">
        <f>TREND(Calibration!$A$2:$A$4,Calibration!$C$2:$C$4,E356)</f>
        <v>458.60329703610728</v>
      </c>
      <c r="L356" s="2">
        <f>TREND(Calibration!$A$2:$A$4,Calibration!$D$2:$D$4,G356)</f>
        <v>495.87806587174816</v>
      </c>
    </row>
    <row r="357" spans="1:12" x14ac:dyDescent="0.25">
      <c r="A357">
        <v>1775089</v>
      </c>
      <c r="B357">
        <v>15.130000109999999</v>
      </c>
      <c r="C357">
        <v>0.31384000000000001</v>
      </c>
      <c r="D357">
        <v>34.622001650000001</v>
      </c>
      <c r="E357">
        <v>0.25313999999999998</v>
      </c>
      <c r="F357">
        <v>38.054000850000001</v>
      </c>
      <c r="G357">
        <v>0.68800002000000005</v>
      </c>
      <c r="H357">
        <v>30.7859993</v>
      </c>
      <c r="J357" s="2">
        <f>TREND(Calibration!$A$2:$A$4,Calibration!$B$2:$B$4,C357)</f>
        <v>364.21327834041335</v>
      </c>
      <c r="K357" s="2">
        <f>TREND(Calibration!$A$2:$A$4,Calibration!$C$2:$C$4,E357)</f>
        <v>459.85243486975719</v>
      </c>
      <c r="L357" s="2">
        <f>TREND(Calibration!$A$2:$A$4,Calibration!$D$2:$D$4,G357)</f>
        <v>500.48452109278304</v>
      </c>
    </row>
    <row r="358" spans="1:12" x14ac:dyDescent="0.25">
      <c r="A358">
        <v>1780181</v>
      </c>
      <c r="B358">
        <v>15.04300022</v>
      </c>
      <c r="C358">
        <v>0.31352001000000002</v>
      </c>
      <c r="D358">
        <v>34.598999020000001</v>
      </c>
      <c r="E358">
        <v>0.25291999999999998</v>
      </c>
      <c r="F358">
        <v>38.062999730000001</v>
      </c>
      <c r="G358">
        <v>0.67879999000000002</v>
      </c>
      <c r="H358">
        <v>30.73200035</v>
      </c>
      <c r="J358" s="2">
        <f>TREND(Calibration!$A$2:$A$4,Calibration!$B$2:$B$4,C358)</f>
        <v>362.79812106743225</v>
      </c>
      <c r="K358" s="2">
        <f>TREND(Calibration!$A$2:$A$4,Calibration!$C$2:$C$4,E358)</f>
        <v>458.13497768956199</v>
      </c>
      <c r="L358" s="2">
        <f>TREND(Calibration!$A$2:$A$4,Calibration!$D$2:$D$4,G358)</f>
        <v>493.96459398090963</v>
      </c>
    </row>
    <row r="359" spans="1:12" x14ac:dyDescent="0.25">
      <c r="A359">
        <v>1785085</v>
      </c>
      <c r="B359">
        <v>14.96800041</v>
      </c>
      <c r="C359">
        <v>0.31264999999999998</v>
      </c>
      <c r="D359">
        <v>34.609001159999998</v>
      </c>
      <c r="E359">
        <v>0.25286998999999999</v>
      </c>
      <c r="F359">
        <v>38.111000060000002</v>
      </c>
      <c r="G359">
        <v>0.68049996999999995</v>
      </c>
      <c r="H359">
        <v>30.73500061</v>
      </c>
      <c r="J359" s="2">
        <f>TREND(Calibration!$A$2:$A$4,Calibration!$B$2:$B$4,C359)</f>
        <v>358.95049776962173</v>
      </c>
      <c r="K359" s="2">
        <f>TREND(Calibration!$A$2:$A$4,Calibration!$C$2:$C$4,E359)</f>
        <v>457.74456844600968</v>
      </c>
      <c r="L359" s="2">
        <f>TREND(Calibration!$A$2:$A$4,Calibration!$D$2:$D$4,G359)</f>
        <v>495.16934501885646</v>
      </c>
    </row>
    <row r="360" spans="1:12" x14ac:dyDescent="0.25">
      <c r="A360">
        <v>1790092</v>
      </c>
      <c r="B360">
        <v>14.916000370000001</v>
      </c>
      <c r="C360">
        <v>0.31259998999999999</v>
      </c>
      <c r="D360">
        <v>34.567001339999997</v>
      </c>
      <c r="E360">
        <v>0.25286998999999999</v>
      </c>
      <c r="F360">
        <v>38.043998719999998</v>
      </c>
      <c r="G360">
        <v>0.67989999000000001</v>
      </c>
      <c r="H360">
        <v>30.805999759999999</v>
      </c>
      <c r="J360" s="2">
        <f>TREND(Calibration!$A$2:$A$4,Calibration!$B$2:$B$4,C360)</f>
        <v>358.72932831050798</v>
      </c>
      <c r="K360" s="2">
        <f>TREND(Calibration!$A$2:$A$4,Calibration!$C$2:$C$4,E360)</f>
        <v>457.74456844600968</v>
      </c>
      <c r="L360" s="2">
        <f>TREND(Calibration!$A$2:$A$4,Calibration!$D$2:$D$4,G360)</f>
        <v>494.74414794139244</v>
      </c>
    </row>
    <row r="361" spans="1:12" x14ac:dyDescent="0.25">
      <c r="A361">
        <v>1795084</v>
      </c>
      <c r="B361">
        <v>14.85499954</v>
      </c>
      <c r="C361">
        <v>0.31071000999999998</v>
      </c>
      <c r="D361">
        <v>34.583000179999999</v>
      </c>
      <c r="E361">
        <v>0.25313999999999998</v>
      </c>
      <c r="F361">
        <v>38.101001740000001</v>
      </c>
      <c r="G361">
        <v>0.68320000000000003</v>
      </c>
      <c r="H361">
        <v>30.783000950000002</v>
      </c>
      <c r="J361" s="2">
        <f>TREND(Calibration!$A$2:$A$4,Calibration!$B$2:$B$4,C361)</f>
        <v>350.37088291287387</v>
      </c>
      <c r="K361" s="2">
        <f>TREND(Calibration!$A$2:$A$4,Calibration!$C$2:$C$4,E361)</f>
        <v>459.85243486975719</v>
      </c>
      <c r="L361" s="2">
        <f>TREND(Calibration!$A$2:$A$4,Calibration!$D$2:$D$4,G361)</f>
        <v>497.08281690969505</v>
      </c>
    </row>
    <row r="362" spans="1:12" x14ac:dyDescent="0.25">
      <c r="A362">
        <v>1800083</v>
      </c>
      <c r="B362">
        <v>14.74699974</v>
      </c>
      <c r="C362">
        <v>0.31134999000000002</v>
      </c>
      <c r="D362">
        <v>34.609001159999998</v>
      </c>
      <c r="E362">
        <v>0.25319001000000002</v>
      </c>
      <c r="F362">
        <v>38.0320015</v>
      </c>
      <c r="G362">
        <v>0.66970003</v>
      </c>
      <c r="H362">
        <v>30.73800087</v>
      </c>
      <c r="J362" s="2">
        <f>TREND(Calibration!$A$2:$A$4,Calibration!$B$2:$B$4,C362)</f>
        <v>353.2011974588363</v>
      </c>
      <c r="K362" s="2">
        <f>TREND(Calibration!$A$2:$A$4,Calibration!$C$2:$C$4,E362)</f>
        <v>460.24284411330996</v>
      </c>
      <c r="L362" s="2">
        <f>TREND(Calibration!$A$2:$A$4,Calibration!$D$2:$D$4,G362)</f>
        <v>487.51558501887763</v>
      </c>
    </row>
    <row r="363" spans="1:12" x14ac:dyDescent="0.25">
      <c r="A363">
        <v>1805096</v>
      </c>
      <c r="B363">
        <v>14.74699974</v>
      </c>
      <c r="C363">
        <v>0.31075998999999999</v>
      </c>
      <c r="D363">
        <v>34.640998840000002</v>
      </c>
      <c r="E363">
        <v>0.25280999999999998</v>
      </c>
      <c r="F363">
        <v>38.05099869</v>
      </c>
      <c r="G363">
        <v>0.66640001999999998</v>
      </c>
      <c r="H363">
        <v>30.7159996</v>
      </c>
      <c r="J363" s="2">
        <f>TREND(Calibration!$A$2:$A$4,Calibration!$B$2:$B$4,C363)</f>
        <v>350.59191969684707</v>
      </c>
      <c r="K363" s="2">
        <f>TREND(Calibration!$A$2:$A$4,Calibration!$C$2:$C$4,E363)</f>
        <v>457.27624909946462</v>
      </c>
      <c r="L363" s="2">
        <f>TREND(Calibration!$A$2:$A$4,Calibration!$D$2:$D$4,G363)</f>
        <v>485.17691605057496</v>
      </c>
    </row>
    <row r="364" spans="1:12" x14ac:dyDescent="0.25">
      <c r="A364">
        <v>1810084</v>
      </c>
      <c r="B364">
        <v>14.81200027</v>
      </c>
      <c r="C364">
        <v>0.31162000000000001</v>
      </c>
      <c r="D364">
        <v>34.611999509999997</v>
      </c>
      <c r="E364">
        <v>0.25286998999999999</v>
      </c>
      <c r="F364">
        <v>38.021999360000002</v>
      </c>
      <c r="G364">
        <v>0.66860001999999996</v>
      </c>
      <c r="H364">
        <v>30.753999709999999</v>
      </c>
      <c r="J364" s="2">
        <f>TREND(Calibration!$A$2:$A$4,Calibration!$B$2:$B$4,C364)</f>
        <v>354.39531794784421</v>
      </c>
      <c r="K364" s="2">
        <f>TREND(Calibration!$A$2:$A$4,Calibration!$C$2:$C$4,E364)</f>
        <v>457.74456844600968</v>
      </c>
      <c r="L364" s="2">
        <f>TREND(Calibration!$A$2:$A$4,Calibration!$D$2:$D$4,G364)</f>
        <v>486.73602397154059</v>
      </c>
    </row>
    <row r="365" spans="1:12" x14ac:dyDescent="0.25">
      <c r="A365">
        <v>1815092</v>
      </c>
      <c r="B365">
        <v>14.99400043</v>
      </c>
      <c r="C365">
        <v>0.31097998999999998</v>
      </c>
      <c r="D365">
        <v>34.561000819999997</v>
      </c>
      <c r="E365">
        <v>0.25286998999999999</v>
      </c>
      <c r="F365">
        <v>38.104999540000001</v>
      </c>
      <c r="G365">
        <v>0.67830002</v>
      </c>
      <c r="H365">
        <v>30.750999449999998</v>
      </c>
      <c r="J365" s="2">
        <f>TREND(Calibration!$A$2:$A$4,Calibration!$B$2:$B$4,C365)</f>
        <v>351.56487072674122</v>
      </c>
      <c r="K365" s="2">
        <f>TREND(Calibration!$A$2:$A$4,Calibration!$C$2:$C$4,E365)</f>
        <v>457.74456844600968</v>
      </c>
      <c r="L365" s="2">
        <f>TREND(Calibration!$A$2:$A$4,Calibration!$D$2:$D$4,G365)</f>
        <v>493.61027253216179</v>
      </c>
    </row>
    <row r="366" spans="1:12" x14ac:dyDescent="0.25">
      <c r="A366">
        <v>1820179</v>
      </c>
      <c r="B366">
        <v>15.069000239999999</v>
      </c>
      <c r="C366">
        <v>0.31195000000000001</v>
      </c>
      <c r="D366">
        <v>34.583000179999999</v>
      </c>
      <c r="E366">
        <v>0.25286998999999999</v>
      </c>
      <c r="F366">
        <v>38.041000369999999</v>
      </c>
      <c r="G366">
        <v>0.66530001000000005</v>
      </c>
      <c r="H366">
        <v>30.82799911</v>
      </c>
      <c r="J366" s="2">
        <f>TREND(Calibration!$A$2:$A$4,Calibration!$B$2:$B$4,C366)</f>
        <v>355.85474449268554</v>
      </c>
      <c r="K366" s="2">
        <f>TREND(Calibration!$A$2:$A$4,Calibration!$C$2:$C$4,E366)</f>
        <v>457.74456844600968</v>
      </c>
      <c r="L366" s="2">
        <f>TREND(Calibration!$A$2:$A$4,Calibration!$D$2:$D$4,G366)</f>
        <v>484.39735500323803</v>
      </c>
    </row>
    <row r="367" spans="1:12" x14ac:dyDescent="0.25">
      <c r="A367">
        <v>1825165</v>
      </c>
      <c r="B367">
        <v>15.13700008</v>
      </c>
      <c r="C367">
        <v>0.31167999000000002</v>
      </c>
      <c r="D367">
        <v>34.563999180000003</v>
      </c>
      <c r="E367">
        <v>0.25280999999999998</v>
      </c>
      <c r="F367">
        <v>38.073001859999998</v>
      </c>
      <c r="G367">
        <v>0.66640001999999998</v>
      </c>
      <c r="H367">
        <v>30.833999630000001</v>
      </c>
      <c r="J367" s="2">
        <f>TREND(Calibration!$A$2:$A$4,Calibration!$B$2:$B$4,C367)</f>
        <v>354.66062400367764</v>
      </c>
      <c r="K367" s="2">
        <f>TREND(Calibration!$A$2:$A$4,Calibration!$C$2:$C$4,E367)</f>
        <v>457.27624909946462</v>
      </c>
      <c r="L367" s="2">
        <f>TREND(Calibration!$A$2:$A$4,Calibration!$D$2:$D$4,G367)</f>
        <v>485.17691605057496</v>
      </c>
    </row>
    <row r="368" spans="1:12" x14ac:dyDescent="0.25">
      <c r="A368">
        <v>1830085</v>
      </c>
      <c r="B368">
        <v>15.07499981</v>
      </c>
      <c r="C368">
        <v>0.31384000000000001</v>
      </c>
      <c r="D368">
        <v>34.611999509999997</v>
      </c>
      <c r="E368">
        <v>0.25280999999999998</v>
      </c>
      <c r="F368">
        <v>38.05099869</v>
      </c>
      <c r="G368">
        <v>0.66479999000000001</v>
      </c>
      <c r="H368">
        <v>30.780000690000001</v>
      </c>
      <c r="J368" s="2">
        <f>TREND(Calibration!$A$2:$A$4,Calibration!$B$2:$B$4,C368)</f>
        <v>364.21327834041335</v>
      </c>
      <c r="K368" s="2">
        <f>TREND(Calibration!$A$2:$A$4,Calibration!$C$2:$C$4,E368)</f>
        <v>457.27624909946462</v>
      </c>
      <c r="L368" s="2">
        <f>TREND(Calibration!$A$2:$A$4,Calibration!$D$2:$D$4,G368)</f>
        <v>484.04299812021924</v>
      </c>
    </row>
    <row r="369" spans="1:12" x14ac:dyDescent="0.25">
      <c r="A369">
        <v>1835084</v>
      </c>
      <c r="B369">
        <v>15.001000400000001</v>
      </c>
      <c r="C369">
        <v>0.31891998999999999</v>
      </c>
      <c r="D369">
        <v>34.5890007</v>
      </c>
      <c r="E369">
        <v>0.25286998999999999</v>
      </c>
      <c r="F369">
        <v>38.027999880000003</v>
      </c>
      <c r="G369">
        <v>0.66320002</v>
      </c>
      <c r="H369">
        <v>30.815000529999999</v>
      </c>
      <c r="J369" s="2">
        <f>TREND(Calibration!$A$2:$A$4,Calibration!$B$2:$B$4,C369)</f>
        <v>386.67955789656094</v>
      </c>
      <c r="K369" s="2">
        <f>TREND(Calibration!$A$2:$A$4,Calibration!$C$2:$C$4,E369)</f>
        <v>457.74456844600968</v>
      </c>
      <c r="L369" s="2">
        <f>TREND(Calibration!$A$2:$A$4,Calibration!$D$2:$D$4,G369)</f>
        <v>482.90912271098864</v>
      </c>
    </row>
    <row r="370" spans="1:12" x14ac:dyDescent="0.25">
      <c r="A370">
        <v>1840092</v>
      </c>
      <c r="B370">
        <v>14.92300034</v>
      </c>
      <c r="C370">
        <v>0.31773001000000001</v>
      </c>
      <c r="D370">
        <v>34.537998199999997</v>
      </c>
      <c r="E370">
        <v>0.25286998999999999</v>
      </c>
      <c r="F370">
        <v>38.069999690000003</v>
      </c>
      <c r="G370">
        <v>0.66530001000000005</v>
      </c>
      <c r="H370">
        <v>30.84399986</v>
      </c>
      <c r="J370" s="2">
        <f>TREND(Calibration!$A$2:$A$4,Calibration!$B$2:$B$4,C370)</f>
        <v>381.41686577586302</v>
      </c>
      <c r="K370" s="2">
        <f>TREND(Calibration!$A$2:$A$4,Calibration!$C$2:$C$4,E370)</f>
        <v>457.74456844600968</v>
      </c>
      <c r="L370" s="2">
        <f>TREND(Calibration!$A$2:$A$4,Calibration!$D$2:$D$4,G370)</f>
        <v>484.39735500323803</v>
      </c>
    </row>
    <row r="371" spans="1:12" x14ac:dyDescent="0.25">
      <c r="A371">
        <v>1845109</v>
      </c>
      <c r="B371">
        <v>14.838000299999999</v>
      </c>
      <c r="C371">
        <v>0.31222000999999999</v>
      </c>
      <c r="D371">
        <v>34.534999849999998</v>
      </c>
      <c r="E371">
        <v>0.25280999999999998</v>
      </c>
      <c r="F371">
        <v>38.101001740000001</v>
      </c>
      <c r="G371">
        <v>0.66750001999999997</v>
      </c>
      <c r="H371">
        <v>30.792999269999999</v>
      </c>
      <c r="J371" s="2">
        <f>TREND(Calibration!$A$2:$A$4,Calibration!$B$2:$B$4,C371)</f>
        <v>357.04886498169344</v>
      </c>
      <c r="K371" s="2">
        <f>TREND(Calibration!$A$2:$A$4,Calibration!$C$2:$C$4,E371)</f>
        <v>457.27624909946462</v>
      </c>
      <c r="L371" s="2">
        <f>TREND(Calibration!$A$2:$A$4,Calibration!$D$2:$D$4,G371)</f>
        <v>485.95647001105777</v>
      </c>
    </row>
    <row r="372" spans="1:12" x14ac:dyDescent="0.25">
      <c r="A372">
        <v>1850085</v>
      </c>
      <c r="B372">
        <v>14.756999970000001</v>
      </c>
      <c r="C372">
        <v>0.31134999000000002</v>
      </c>
      <c r="D372">
        <v>34.583000179999999</v>
      </c>
      <c r="E372">
        <v>0.25286998999999999</v>
      </c>
      <c r="F372">
        <v>38.062999730000001</v>
      </c>
      <c r="G372">
        <v>0.65880000999999999</v>
      </c>
      <c r="H372">
        <v>30.747999190000002</v>
      </c>
      <c r="J372" s="2">
        <f>TREND(Calibration!$A$2:$A$4,Calibration!$B$2:$B$4,C372)</f>
        <v>353.2011974588363</v>
      </c>
      <c r="K372" s="2">
        <f>TREND(Calibration!$A$2:$A$4,Calibration!$C$2:$C$4,E372)</f>
        <v>457.74456844600968</v>
      </c>
      <c r="L372" s="2">
        <f>TREND(Calibration!$A$2:$A$4,Calibration!$D$2:$D$4,G372)</f>
        <v>479.79089978220316</v>
      </c>
    </row>
    <row r="373" spans="1:12" x14ac:dyDescent="0.25">
      <c r="A373">
        <v>1855084</v>
      </c>
      <c r="B373">
        <v>14.75399971</v>
      </c>
      <c r="C373">
        <v>0.31632999000000001</v>
      </c>
      <c r="D373">
        <v>34.618000029999997</v>
      </c>
      <c r="E373">
        <v>0.25280999999999998</v>
      </c>
      <c r="F373">
        <v>38.041000369999999</v>
      </c>
      <c r="G373">
        <v>0.65130001000000004</v>
      </c>
      <c r="H373">
        <v>30.747999190000002</v>
      </c>
      <c r="J373" s="2">
        <f>TREND(Calibration!$A$2:$A$4,Calibration!$B$2:$B$4,C373)</f>
        <v>375.22527077189693</v>
      </c>
      <c r="K373" s="2">
        <f>TREND(Calibration!$A$2:$A$4,Calibration!$C$2:$C$4,E373)</f>
        <v>457.27624909946462</v>
      </c>
      <c r="L373" s="2">
        <f>TREND(Calibration!$A$2:$A$4,Calibration!$D$2:$D$4,G373)</f>
        <v>474.47575914254764</v>
      </c>
    </row>
    <row r="374" spans="1:12" x14ac:dyDescent="0.25">
      <c r="A374">
        <v>1860084</v>
      </c>
      <c r="B374">
        <v>14.84500027</v>
      </c>
      <c r="C374">
        <v>0.31470999</v>
      </c>
      <c r="D374">
        <v>34.598999020000001</v>
      </c>
      <c r="E374">
        <v>0.25280999999999998</v>
      </c>
      <c r="F374">
        <v>38.027999880000003</v>
      </c>
      <c r="G374">
        <v>0.65130001000000004</v>
      </c>
      <c r="H374">
        <v>30.780000690000001</v>
      </c>
      <c r="J374" s="2">
        <f>TREND(Calibration!$A$2:$A$4,Calibration!$B$2:$B$4,C374)</f>
        <v>368.06081318813017</v>
      </c>
      <c r="K374" s="2">
        <f>TREND(Calibration!$A$2:$A$4,Calibration!$C$2:$C$4,E374)</f>
        <v>457.27624909946462</v>
      </c>
      <c r="L374" s="2">
        <f>TREND(Calibration!$A$2:$A$4,Calibration!$D$2:$D$4,G374)</f>
        <v>474.47575914254764</v>
      </c>
    </row>
    <row r="375" spans="1:12" x14ac:dyDescent="0.25">
      <c r="A375">
        <v>1865095</v>
      </c>
      <c r="B375">
        <v>14.977999690000001</v>
      </c>
      <c r="C375">
        <v>0.31064998999999999</v>
      </c>
      <c r="D375">
        <v>34.54499817</v>
      </c>
      <c r="E375">
        <v>0.25280999999999998</v>
      </c>
      <c r="F375">
        <v>38.067001339999997</v>
      </c>
      <c r="G375">
        <v>0.65939999000000005</v>
      </c>
      <c r="H375">
        <v>30.818000789999999</v>
      </c>
      <c r="J375" s="2">
        <f>TREND(Calibration!$A$2:$A$4,Calibration!$B$2:$B$4,C375)</f>
        <v>350.10544418189988</v>
      </c>
      <c r="K375" s="2">
        <f>TREND(Calibration!$A$2:$A$4,Calibration!$C$2:$C$4,E375)</f>
        <v>457.27624909946462</v>
      </c>
      <c r="L375" s="2">
        <f>TREND(Calibration!$A$2:$A$4,Calibration!$D$2:$D$4,G375)</f>
        <v>480.21609685966729</v>
      </c>
    </row>
    <row r="376" spans="1:12" x14ac:dyDescent="0.25">
      <c r="A376">
        <v>1870093</v>
      </c>
      <c r="B376">
        <v>15.085000040000001</v>
      </c>
      <c r="C376">
        <v>0.31173000000000001</v>
      </c>
      <c r="D376">
        <v>34.576999659999998</v>
      </c>
      <c r="E376">
        <v>0.25319001000000002</v>
      </c>
      <c r="F376">
        <v>38.113998410000001</v>
      </c>
      <c r="G376">
        <v>0.66799998000000005</v>
      </c>
      <c r="H376">
        <v>30.792999269999999</v>
      </c>
      <c r="J376" s="2">
        <f>TREND(Calibration!$A$2:$A$4,Calibration!$B$2:$B$4,C376)</f>
        <v>354.88179346279139</v>
      </c>
      <c r="K376" s="2">
        <f>TREND(Calibration!$A$2:$A$4,Calibration!$C$2:$C$4,E376)</f>
        <v>460.24284411330996</v>
      </c>
      <c r="L376" s="2">
        <f>TREND(Calibration!$A$2:$A$4,Calibration!$D$2:$D$4,G376)</f>
        <v>486.31078437295145</v>
      </c>
    </row>
    <row r="377" spans="1:12" x14ac:dyDescent="0.25">
      <c r="A377">
        <v>1875093</v>
      </c>
      <c r="B377">
        <v>15.175999640000001</v>
      </c>
      <c r="C377">
        <v>0.31417</v>
      </c>
      <c r="D377">
        <v>34.573001859999998</v>
      </c>
      <c r="E377">
        <v>0.25319001000000002</v>
      </c>
      <c r="F377">
        <v>38.097999569999999</v>
      </c>
      <c r="G377">
        <v>0.66479999000000001</v>
      </c>
      <c r="H377">
        <v>30.792999269999999</v>
      </c>
      <c r="J377" s="2">
        <f>TREND(Calibration!$A$2:$A$4,Calibration!$B$2:$B$4,C377)</f>
        <v>365.67270488525469</v>
      </c>
      <c r="K377" s="2">
        <f>TREND(Calibration!$A$2:$A$4,Calibration!$C$2:$C$4,E377)</f>
        <v>460.24284411330996</v>
      </c>
      <c r="L377" s="2">
        <f>TREND(Calibration!$A$2:$A$4,Calibration!$D$2:$D$4,G377)</f>
        <v>484.04299812021924</v>
      </c>
    </row>
    <row r="378" spans="1:12" x14ac:dyDescent="0.25">
      <c r="A378">
        <v>1880084</v>
      </c>
      <c r="B378">
        <v>15.09500027</v>
      </c>
      <c r="C378">
        <v>0.30491998999999997</v>
      </c>
      <c r="D378">
        <v>34.554000850000001</v>
      </c>
      <c r="E378">
        <v>0.25319001000000002</v>
      </c>
      <c r="F378">
        <v>38.062999730000001</v>
      </c>
      <c r="G378">
        <v>0.65069997000000002</v>
      </c>
      <c r="H378">
        <v>30.73200035</v>
      </c>
      <c r="J378" s="2">
        <f>TREND(Calibration!$A$2:$A$4,Calibration!$B$2:$B$4,C378)</f>
        <v>324.76449235783616</v>
      </c>
      <c r="K378" s="2">
        <f>TREND(Calibration!$A$2:$A$4,Calibration!$C$2:$C$4,E378)</f>
        <v>460.24284411330996</v>
      </c>
      <c r="L378" s="2">
        <f>TREND(Calibration!$A$2:$A$4,Calibration!$D$2:$D$4,G378)</f>
        <v>474.05051954395844</v>
      </c>
    </row>
    <row r="379" spans="1:12" x14ac:dyDescent="0.25">
      <c r="A379">
        <v>1885087</v>
      </c>
      <c r="B379">
        <v>15.038999560000001</v>
      </c>
      <c r="C379">
        <v>0.31259998999999999</v>
      </c>
      <c r="D379">
        <v>34.567001339999997</v>
      </c>
      <c r="E379">
        <v>0.25286998999999999</v>
      </c>
      <c r="F379">
        <v>38.043998719999998</v>
      </c>
      <c r="G379">
        <v>0.65560001000000001</v>
      </c>
      <c r="H379">
        <v>30.7159996</v>
      </c>
      <c r="J379" s="2">
        <f>TREND(Calibration!$A$2:$A$4,Calibration!$B$2:$B$4,C379)</f>
        <v>358.72932831050798</v>
      </c>
      <c r="K379" s="2">
        <f>TREND(Calibration!$A$2:$A$4,Calibration!$C$2:$C$4,E379)</f>
        <v>457.74456844600968</v>
      </c>
      <c r="L379" s="2">
        <f>TREND(Calibration!$A$2:$A$4,Calibration!$D$2:$D$4,G379)</f>
        <v>477.52310644261678</v>
      </c>
    </row>
    <row r="380" spans="1:12" x14ac:dyDescent="0.25">
      <c r="A380">
        <v>1890165</v>
      </c>
      <c r="B380">
        <v>14.932000159999999</v>
      </c>
      <c r="C380">
        <v>0.31395000000000001</v>
      </c>
      <c r="D380">
        <v>34.602001190000003</v>
      </c>
      <c r="E380">
        <v>0.25280999999999998</v>
      </c>
      <c r="F380">
        <v>38.021999360000002</v>
      </c>
      <c r="G380">
        <v>0.65289998000000005</v>
      </c>
      <c r="H380">
        <v>30.780000690000001</v>
      </c>
      <c r="J380" s="2">
        <f>TREND(Calibration!$A$2:$A$4,Calibration!$B$2:$B$4,C380)</f>
        <v>364.69975385536054</v>
      </c>
      <c r="K380" s="2">
        <f>TREND(Calibration!$A$2:$A$4,Calibration!$C$2:$C$4,E380)</f>
        <v>457.27624909946462</v>
      </c>
      <c r="L380" s="2">
        <f>TREND(Calibration!$A$2:$A$4,Calibration!$D$2:$D$4,G380)</f>
        <v>475.60963455177824</v>
      </c>
    </row>
    <row r="381" spans="1:12" x14ac:dyDescent="0.25">
      <c r="A381">
        <v>1895260</v>
      </c>
      <c r="B381">
        <v>14.85499954</v>
      </c>
      <c r="C381">
        <v>0.31280999999999998</v>
      </c>
      <c r="D381">
        <v>34.554000850000001</v>
      </c>
      <c r="E381">
        <v>0.25253998999999999</v>
      </c>
      <c r="F381">
        <v>38.027999880000003</v>
      </c>
      <c r="G381">
        <v>0.64319998</v>
      </c>
      <c r="H381">
        <v>30.783000950000002</v>
      </c>
      <c r="J381" s="2">
        <f>TREND(Calibration!$A$2:$A$4,Calibration!$B$2:$B$4,C381)</f>
        <v>359.6580985186356</v>
      </c>
      <c r="K381" s="2">
        <f>TREND(Calibration!$A$2:$A$4,Calibration!$C$2:$C$4,E381)</f>
        <v>455.16838267571711</v>
      </c>
      <c r="L381" s="2">
        <f>TREND(Calibration!$A$2:$A$4,Calibration!$D$2:$D$4,G381)</f>
        <v>468.73538599115705</v>
      </c>
    </row>
    <row r="382" spans="1:12" x14ac:dyDescent="0.25">
      <c r="A382">
        <v>1900097</v>
      </c>
      <c r="B382">
        <v>14.82900047</v>
      </c>
      <c r="C382">
        <v>0.31280999999999998</v>
      </c>
      <c r="D382">
        <v>34.573001859999998</v>
      </c>
      <c r="E382">
        <v>0.25253998999999999</v>
      </c>
      <c r="F382">
        <v>38.041000369999999</v>
      </c>
      <c r="G382">
        <v>0.64800000000000002</v>
      </c>
      <c r="H382">
        <v>30.818000789999999</v>
      </c>
      <c r="J382" s="2">
        <f>TREND(Calibration!$A$2:$A$4,Calibration!$B$2:$B$4,C382)</f>
        <v>359.6580985186356</v>
      </c>
      <c r="K382" s="2">
        <f>TREND(Calibration!$A$2:$A$4,Calibration!$C$2:$C$4,E382)</f>
        <v>455.16838267571711</v>
      </c>
      <c r="L382" s="2">
        <f>TREND(Calibration!$A$2:$A$4,Calibration!$D$2:$D$4,G382)</f>
        <v>472.13709017424497</v>
      </c>
    </row>
    <row r="383" spans="1:12" x14ac:dyDescent="0.25">
      <c r="A383">
        <v>1905085</v>
      </c>
      <c r="B383">
        <v>14.868000029999999</v>
      </c>
      <c r="C383">
        <v>0.31297999999999998</v>
      </c>
      <c r="D383">
        <v>34.563999180000003</v>
      </c>
      <c r="E383">
        <v>0.25280999999999998</v>
      </c>
      <c r="F383">
        <v>38.056999210000001</v>
      </c>
      <c r="G383">
        <v>0.65069997000000002</v>
      </c>
      <c r="H383">
        <v>30.83799934</v>
      </c>
      <c r="J383" s="2">
        <f>TREND(Calibration!$A$2:$A$4,Calibration!$B$2:$B$4,C383)</f>
        <v>360.40992431446307</v>
      </c>
      <c r="K383" s="2">
        <f>TREND(Calibration!$A$2:$A$4,Calibration!$C$2:$C$4,E383)</f>
        <v>457.27624909946462</v>
      </c>
      <c r="L383" s="2">
        <f>TREND(Calibration!$A$2:$A$4,Calibration!$D$2:$D$4,G383)</f>
        <v>474.05051954395844</v>
      </c>
    </row>
    <row r="384" spans="1:12" x14ac:dyDescent="0.25">
      <c r="A384">
        <v>1910084</v>
      </c>
      <c r="B384">
        <v>14.897000309999999</v>
      </c>
      <c r="C384">
        <v>0.31049000999999998</v>
      </c>
      <c r="D384">
        <v>34.556999210000001</v>
      </c>
      <c r="E384">
        <v>0.25280999999999998</v>
      </c>
      <c r="F384">
        <v>38.130001069999999</v>
      </c>
      <c r="G384">
        <v>0.65509998999999997</v>
      </c>
      <c r="H384">
        <v>30.790000920000001</v>
      </c>
      <c r="J384" s="2">
        <f>TREND(Calibration!$A$2:$A$4,Calibration!$B$2:$B$4,C384)</f>
        <v>349.39793188297949</v>
      </c>
      <c r="K384" s="2">
        <f>TREND(Calibration!$A$2:$A$4,Calibration!$C$2:$C$4,E384)</f>
        <v>457.27624909946462</v>
      </c>
      <c r="L384" s="2">
        <f>TREND(Calibration!$A$2:$A$4,Calibration!$D$2:$D$4,G384)</f>
        <v>477.16874955959804</v>
      </c>
    </row>
    <row r="385" spans="1:12" x14ac:dyDescent="0.25">
      <c r="A385">
        <v>1915084</v>
      </c>
      <c r="B385">
        <v>14.96199989</v>
      </c>
      <c r="C385">
        <v>0.31233000999999999</v>
      </c>
      <c r="D385">
        <v>34.556999210000001</v>
      </c>
      <c r="E385">
        <v>0.25291999999999998</v>
      </c>
      <c r="F385">
        <v>38.060001370000002</v>
      </c>
      <c r="G385">
        <v>0.65289998000000005</v>
      </c>
      <c r="H385">
        <v>30.763999940000001</v>
      </c>
      <c r="J385" s="2">
        <f>TREND(Calibration!$A$2:$A$4,Calibration!$B$2:$B$4,C385)</f>
        <v>357.53534049664063</v>
      </c>
      <c r="K385" s="2">
        <f>TREND(Calibration!$A$2:$A$4,Calibration!$C$2:$C$4,E385)</f>
        <v>458.13497768956199</v>
      </c>
      <c r="L385" s="2">
        <f>TREND(Calibration!$A$2:$A$4,Calibration!$D$2:$D$4,G385)</f>
        <v>475.60963455177824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D43" sqref="D43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'5C'!$J188 + Calibration!$C$11</f>
        <v>446.50710746218999</v>
      </c>
      <c r="C3" s="3">
        <v>483.42835991347215</v>
      </c>
      <c r="D3" s="3">
        <v>574.32954879991837</v>
      </c>
      <c r="E3" s="3">
        <f t="shared" ref="E3:E66" si="0">(C3-$B$213)/(7*35314.6667/1400)</f>
        <v>0.17814028983099614</v>
      </c>
      <c r="G3" s="3">
        <f>'6C'!$J32 + Calibration!$C$11</f>
        <v>456.32511207980622</v>
      </c>
      <c r="H3" s="3">
        <v>491.46918216620338</v>
      </c>
      <c r="I3" s="3">
        <v>603.45649115781407</v>
      </c>
      <c r="J3" s="3">
        <f>(H3-$G$213)/(7*35314.6667/1400)</f>
        <v>0.23444711385068639</v>
      </c>
      <c r="L3" s="3">
        <f>'7C'!$J32 + Calibration!$C$11</f>
        <v>458.71317615763485</v>
      </c>
      <c r="M3" s="3">
        <v>638.31177107288045</v>
      </c>
      <c r="N3" s="3">
        <v>594.24357362889032</v>
      </c>
      <c r="O3" s="3">
        <f t="shared" ref="O3:O66" si="1">(M3-$L$213)/(7*35314.6667/1400)</f>
        <v>1.0394729910423264</v>
      </c>
      <c r="Q3" s="3">
        <f>'8C'!$J32 + Calibration!$C$11</f>
        <v>476.84544535111843</v>
      </c>
      <c r="R3" s="3">
        <v>610.52019124790627</v>
      </c>
      <c r="S3" s="3">
        <v>590.06235800644458</v>
      </c>
      <c r="T3" s="3">
        <f t="shared" ref="T3:T66" si="2">(R3-$Q$213)/(7*35314.6667/1400)</f>
        <v>0.88817481517824981</v>
      </c>
    </row>
    <row r="4" spans="1:20" x14ac:dyDescent="0.25">
      <c r="A4" s="3">
        <f>1/12+A3</f>
        <v>2.5833333333333335</v>
      </c>
      <c r="B4" s="3">
        <f>'5C'!$J189 + Calibration!$C$11</f>
        <v>445.09195018920889</v>
      </c>
      <c r="C4" s="3">
        <v>483.0381848686261</v>
      </c>
      <c r="D4" s="3">
        <v>581.62899443800359</v>
      </c>
      <c r="E4" s="3">
        <f t="shared" si="0"/>
        <v>0.1759305844518651</v>
      </c>
      <c r="G4" s="3">
        <f>'6C'!$J33 + Calibration!$C$11</f>
        <v>467.77939920447022</v>
      </c>
      <c r="H4" s="3">
        <v>495.68491501369886</v>
      </c>
      <c r="I4" s="3">
        <v>606.85820242775617</v>
      </c>
      <c r="J4" s="3">
        <f t="shared" ref="J4:J67" si="3">(H4-$G$213)/(7*35314.6667/1400)</f>
        <v>0.25832236592829116</v>
      </c>
      <c r="L4" s="3">
        <f>'7C'!$J33 + Calibration!$C$11</f>
        <v>465.87763374140116</v>
      </c>
      <c r="M4" s="3">
        <v>638.31177107288045</v>
      </c>
      <c r="N4" s="3">
        <v>595.80268863671006</v>
      </c>
      <c r="O4" s="3">
        <f t="shared" si="1"/>
        <v>1.0394729910423264</v>
      </c>
      <c r="Q4" s="3">
        <f>'8C'!$J33 + Calibration!$C$11</f>
        <v>449.86816679495985</v>
      </c>
      <c r="R4" s="3">
        <v>607.94400547761393</v>
      </c>
      <c r="S4" s="3">
        <v>596.93660656706584</v>
      </c>
      <c r="T4" s="3">
        <f t="shared" si="2"/>
        <v>0.87358492371939978</v>
      </c>
    </row>
    <row r="5" spans="1:20" x14ac:dyDescent="0.25">
      <c r="A5" s="3">
        <f t="shared" ref="A5:A68" si="4">1/12+A4</f>
        <v>2.666666666666667</v>
      </c>
      <c r="B5" s="3">
        <f>'5C'!$J190 + Calibration!$C$11</f>
        <v>444.6054746742617</v>
      </c>
      <c r="C5" s="3">
        <v>483.42835991347215</v>
      </c>
      <c r="D5" s="3">
        <v>583.18810944582344</v>
      </c>
      <c r="E5" s="3">
        <f t="shared" si="0"/>
        <v>0.17814028983099614</v>
      </c>
      <c r="G5" s="3">
        <f>'6C'!$J34 + Calibration!$C$11</f>
        <v>456.05976179892593</v>
      </c>
      <c r="H5" s="3">
        <v>493.57704858995135</v>
      </c>
      <c r="I5" s="3">
        <v>607.28339950522025</v>
      </c>
      <c r="J5" s="3">
        <f t="shared" si="3"/>
        <v>0.24638473988949006</v>
      </c>
      <c r="L5" s="3">
        <f>'7C'!$J34 + Calibration!$C$11</f>
        <v>456.05976179892593</v>
      </c>
      <c r="M5" s="3">
        <v>641.74668543327084</v>
      </c>
      <c r="N5" s="3">
        <v>602.6769371973312</v>
      </c>
      <c r="O5" s="3">
        <f t="shared" si="1"/>
        <v>1.0589261796541301</v>
      </c>
      <c r="Q5" s="3">
        <f>'8C'!$J34 + Calibration!$C$11</f>
        <v>456.54623731387312</v>
      </c>
      <c r="R5" s="3">
        <v>604.97764466247486</v>
      </c>
      <c r="S5" s="3">
        <v>595.80268863671006</v>
      </c>
      <c r="T5" s="3">
        <f t="shared" si="2"/>
        <v>0.85678532688141473</v>
      </c>
    </row>
    <row r="6" spans="1:20" x14ac:dyDescent="0.25">
      <c r="A6" s="3">
        <f t="shared" si="4"/>
        <v>2.7500000000000004</v>
      </c>
      <c r="B6" s="3">
        <f>'5C'!$J191 + Calibration!$C$11</f>
        <v>458.71317615763485</v>
      </c>
      <c r="C6" s="3">
        <v>481.32072768843091</v>
      </c>
      <c r="D6" s="3">
        <v>571.70739857731326</v>
      </c>
      <c r="E6" s="3">
        <f t="shared" si="0"/>
        <v>0.16620399014596332</v>
      </c>
      <c r="G6" s="3">
        <f>'6C'!$J35 + Calibration!$C$11</f>
        <v>438.14857361446241</v>
      </c>
      <c r="H6" s="3">
        <v>494.04536793649595</v>
      </c>
      <c r="I6" s="3">
        <v>602.6769371973312</v>
      </c>
      <c r="J6" s="3">
        <f t="shared" si="3"/>
        <v>0.24903700530953776</v>
      </c>
      <c r="L6" s="3">
        <f>'7C'!$J35 + Calibration!$C$11</f>
        <v>463.22421938269247</v>
      </c>
      <c r="M6" s="3">
        <v>632.84721265667736</v>
      </c>
      <c r="N6" s="3">
        <v>611.46465764879099</v>
      </c>
      <c r="O6" s="3">
        <f t="shared" si="1"/>
        <v>1.008525178550566</v>
      </c>
      <c r="Q6" s="3">
        <f>'8C'!$J35 + Calibration!$C$11</f>
        <v>444.8265114582349</v>
      </c>
      <c r="R6" s="3">
        <v>604.58723541892209</v>
      </c>
      <c r="S6" s="3">
        <v>597.29092092895939</v>
      </c>
      <c r="T6" s="3">
        <f t="shared" si="2"/>
        <v>0.85457429514851291</v>
      </c>
    </row>
    <row r="7" spans="1:20" x14ac:dyDescent="0.25">
      <c r="A7" s="3">
        <f t="shared" si="4"/>
        <v>2.8333333333333339</v>
      </c>
      <c r="B7" s="3">
        <f>'5C'!$J192 + Calibration!$C$11</f>
        <v>475.65145753725085</v>
      </c>
      <c r="C7" s="3">
        <v>480.93031844487859</v>
      </c>
      <c r="D7" s="3">
        <v>572.41607690907983</v>
      </c>
      <c r="E7" s="3">
        <f t="shared" si="0"/>
        <v>0.16399295841306402</v>
      </c>
      <c r="G7" s="3">
        <f>'6C'!$J36 + Calibration!$C$11</f>
        <v>434.07986930763184</v>
      </c>
      <c r="H7" s="3">
        <v>496.15323436024391</v>
      </c>
      <c r="I7" s="3">
        <v>614.93720202632426</v>
      </c>
      <c r="J7" s="3">
        <f t="shared" si="3"/>
        <v>0.26097463134834142</v>
      </c>
      <c r="L7" s="3">
        <f>'7C'!$J36 + Calibration!$C$11</f>
        <v>470.16746328229863</v>
      </c>
      <c r="M7" s="3">
        <v>633.23754383399432</v>
      </c>
      <c r="N7" s="3">
        <v>601.89738323684844</v>
      </c>
      <c r="O7" s="3">
        <f t="shared" si="1"/>
        <v>1.0107357681655429</v>
      </c>
      <c r="Q7" s="3">
        <f>'8C'!$J36 + Calibration!$C$11</f>
        <v>444.6054746742617</v>
      </c>
      <c r="R7" s="3">
        <v>604.58723541892209</v>
      </c>
      <c r="S7" s="3">
        <v>598.49571448803147</v>
      </c>
      <c r="T7" s="3">
        <f t="shared" si="2"/>
        <v>0.85457429514851291</v>
      </c>
    </row>
    <row r="8" spans="1:20" x14ac:dyDescent="0.25">
      <c r="A8" s="3">
        <f t="shared" si="4"/>
        <v>2.9166666666666674</v>
      </c>
      <c r="B8" s="3">
        <f>'5C'!$J193 + Calibration!$C$11</f>
        <v>464.19717041258684</v>
      </c>
      <c r="C8" s="3">
        <v>481.32072768843091</v>
      </c>
      <c r="D8" s="3">
        <v>576.24297816963178</v>
      </c>
      <c r="E8" s="3">
        <f t="shared" si="0"/>
        <v>0.16620399014596332</v>
      </c>
      <c r="G8" s="3">
        <f>'6C'!$J37 + Calibration!$C$11</f>
        <v>470.43281356317891</v>
      </c>
      <c r="H8" s="3">
        <v>496.15323436024391</v>
      </c>
      <c r="I8" s="3">
        <v>612.59853305802164</v>
      </c>
      <c r="J8" s="3">
        <f t="shared" si="3"/>
        <v>0.26097463134834142</v>
      </c>
      <c r="L8" s="3">
        <f>'7C'!$J37 + Calibration!$C$11</f>
        <v>455.83859233981195</v>
      </c>
      <c r="M8" s="3">
        <v>639.1704996629785</v>
      </c>
      <c r="N8" s="3">
        <v>600.40915094459899</v>
      </c>
      <c r="O8" s="3">
        <f t="shared" si="1"/>
        <v>1.0443362881952798</v>
      </c>
      <c r="Q8" s="3">
        <f>'8C'!$J37 + Calibration!$C$11</f>
        <v>443.14604812942036</v>
      </c>
      <c r="R8" s="3">
        <v>607.55383043276765</v>
      </c>
      <c r="S8" s="3">
        <v>594.6688132274794</v>
      </c>
      <c r="T8" s="3">
        <f t="shared" si="2"/>
        <v>0.87137521834026743</v>
      </c>
    </row>
    <row r="9" spans="1:20" x14ac:dyDescent="0.25">
      <c r="A9" s="3">
        <f t="shared" si="4"/>
        <v>3.0000000000000009</v>
      </c>
      <c r="B9" s="3">
        <f>'5C'!$J194 + Calibration!$C$11</f>
        <v>451.06228728396775</v>
      </c>
      <c r="C9" s="3">
        <v>480.5399872675614</v>
      </c>
      <c r="D9" s="3">
        <v>579.71552254716505</v>
      </c>
      <c r="E9" s="3">
        <f t="shared" si="0"/>
        <v>0.16178236879808575</v>
      </c>
      <c r="G9" s="3">
        <f>'6C'!$J38 + Calibration!$C$11</f>
        <v>444.11899915931451</v>
      </c>
      <c r="H9" s="3">
        <v>495.68491501369886</v>
      </c>
      <c r="I9" s="3">
        <v>612.24421869612797</v>
      </c>
      <c r="J9" s="3">
        <f t="shared" si="3"/>
        <v>0.25832236592829116</v>
      </c>
      <c r="L9" s="3">
        <f>'7C'!$J38 + Calibration!$C$11</f>
        <v>453.450395586843</v>
      </c>
      <c r="M9" s="3">
        <v>640.8879568431737</v>
      </c>
      <c r="N9" s="3">
        <v>598.49571448803147</v>
      </c>
      <c r="O9" s="3">
        <f t="shared" si="1"/>
        <v>1.0540628825011817</v>
      </c>
      <c r="Q9" s="3">
        <f>'8C'!$J38 + Calibration!$C$11</f>
        <v>447.21475243625093</v>
      </c>
      <c r="R9" s="3">
        <v>607.08543301998702</v>
      </c>
      <c r="S9" s="3">
        <v>601.54306178810066</v>
      </c>
      <c r="T9" s="3">
        <f t="shared" si="2"/>
        <v>0.86872251080229346</v>
      </c>
    </row>
    <row r="10" spans="1:20" x14ac:dyDescent="0.25">
      <c r="A10" s="3">
        <f t="shared" si="4"/>
        <v>3.0833333333333344</v>
      </c>
      <c r="B10" s="3">
        <f>'5C'!$J195 + Calibration!$C$11</f>
        <v>452.25640777297565</v>
      </c>
      <c r="C10" s="3">
        <v>480.5399872675614</v>
      </c>
      <c r="D10" s="3">
        <v>569.36872960901064</v>
      </c>
      <c r="E10" s="3">
        <f t="shared" si="0"/>
        <v>0.16178236879808575</v>
      </c>
      <c r="G10" s="3">
        <f>'6C'!$J39 + Calibration!$C$11</f>
        <v>446.72827692130375</v>
      </c>
      <c r="H10" s="3">
        <v>496.15323436024391</v>
      </c>
      <c r="I10" s="3">
        <v>605.36997013550683</v>
      </c>
      <c r="J10" s="3">
        <f t="shared" si="3"/>
        <v>0.26097463134834142</v>
      </c>
      <c r="L10" s="3">
        <f>'7C'!$J39 + Calibration!$C$11</f>
        <v>436.24694082653389</v>
      </c>
      <c r="M10" s="3">
        <v>646.35259332561213</v>
      </c>
      <c r="N10" s="3">
        <v>597.29092092895939</v>
      </c>
      <c r="O10" s="3">
        <f t="shared" si="1"/>
        <v>1.0850111371108644</v>
      </c>
      <c r="Q10" s="3">
        <f>'8C'!$J39 + Calibration!$C$11</f>
        <v>444.8265114582349</v>
      </c>
      <c r="R10" s="3">
        <v>607.94400547761393</v>
      </c>
      <c r="S10" s="3">
        <v>602.6769371973312</v>
      </c>
      <c r="T10" s="3">
        <f t="shared" si="2"/>
        <v>0.87358492371939978</v>
      </c>
    </row>
    <row r="11" spans="1:20" x14ac:dyDescent="0.25">
      <c r="A11" s="3">
        <f t="shared" si="4"/>
        <v>3.1666666666666679</v>
      </c>
      <c r="B11" s="3">
        <f>'5C'!$J196 + Calibration!$C$11</f>
        <v>444.8265114582349</v>
      </c>
      <c r="C11" s="3">
        <v>480.5399872675614</v>
      </c>
      <c r="D11" s="3">
        <v>570.1482835694934</v>
      </c>
      <c r="E11" s="3">
        <f t="shared" si="0"/>
        <v>0.16178236879808575</v>
      </c>
      <c r="G11" s="3">
        <f>'6C'!$J40 + Calibration!$C$11</f>
        <v>447.48005849208437</v>
      </c>
      <c r="H11" s="3">
        <v>496.15323436024391</v>
      </c>
      <c r="I11" s="3">
        <v>611.46465764879099</v>
      </c>
      <c r="J11" s="3">
        <f t="shared" si="3"/>
        <v>0.26097463134834142</v>
      </c>
      <c r="L11" s="3">
        <f>'7C'!$J40 + Calibration!$C$11</f>
        <v>470.65393879724581</v>
      </c>
      <c r="M11" s="3">
        <v>646.35259332561213</v>
      </c>
      <c r="N11" s="3">
        <v>600.40915094459899</v>
      </c>
      <c r="O11" s="3">
        <f t="shared" si="1"/>
        <v>1.0850111371108644</v>
      </c>
      <c r="Q11" s="3">
        <f>'8C'!$J40 + Calibration!$C$11</f>
        <v>444.8265114582349</v>
      </c>
      <c r="R11" s="3">
        <v>607.55383043276765</v>
      </c>
      <c r="S11" s="3">
        <v>595.80268863671006</v>
      </c>
      <c r="T11" s="3">
        <f t="shared" si="2"/>
        <v>0.87137521834026743</v>
      </c>
    </row>
    <row r="12" spans="1:20" x14ac:dyDescent="0.25">
      <c r="A12" s="3">
        <f t="shared" si="4"/>
        <v>3.2500000000000013</v>
      </c>
      <c r="B12" s="3">
        <f>'5C'!$J197 + Calibration!$C$11</f>
        <v>439.34269410347031</v>
      </c>
      <c r="C12" s="3">
        <v>475.46576002867482</v>
      </c>
      <c r="D12" s="3">
        <v>570.1482835694934</v>
      </c>
      <c r="E12" s="3">
        <f t="shared" si="0"/>
        <v>0.13304514592129968</v>
      </c>
      <c r="G12" s="3">
        <f>'6C'!$J41 + Calibration!$C$11</f>
        <v>457.25374961279351</v>
      </c>
      <c r="H12" s="3">
        <v>496.15323436024391</v>
      </c>
      <c r="I12" s="3">
        <v>604.94473053691763</v>
      </c>
      <c r="J12" s="3">
        <f t="shared" si="3"/>
        <v>0.26097463134834142</v>
      </c>
      <c r="L12" s="3">
        <f>'7C'!$J41 + Calibration!$C$11</f>
        <v>460.12846610575627</v>
      </c>
      <c r="M12" s="3">
        <v>641.74668543327084</v>
      </c>
      <c r="N12" s="3">
        <v>602.32262283543764</v>
      </c>
      <c r="O12" s="3">
        <f t="shared" si="1"/>
        <v>1.0589261796541301</v>
      </c>
      <c r="Q12" s="3">
        <f>'8C'!$J41 + Calibration!$C$11</f>
        <v>454.86564130991781</v>
      </c>
      <c r="R12" s="3">
        <v>607.55383043276765</v>
      </c>
      <c r="S12" s="3">
        <v>590.84191196692746</v>
      </c>
      <c r="T12" s="3">
        <f t="shared" si="2"/>
        <v>0.87137521834026743</v>
      </c>
    </row>
    <row r="13" spans="1:20" x14ac:dyDescent="0.25">
      <c r="A13" s="3">
        <f t="shared" si="4"/>
        <v>3.3333333333333348</v>
      </c>
      <c r="B13" s="3">
        <f>'5C'!$J198 + Calibration!$C$11</f>
        <v>449.38169128001266</v>
      </c>
      <c r="C13" s="3">
        <v>475.46576002867482</v>
      </c>
      <c r="D13" s="3">
        <v>570.50264753936631</v>
      </c>
      <c r="E13" s="3">
        <f t="shared" si="0"/>
        <v>0.13304514592129968</v>
      </c>
      <c r="G13" s="3">
        <f>'6C'!$J42 + Calibration!$C$11</f>
        <v>463.00304992357871</v>
      </c>
      <c r="H13" s="3">
        <v>496.15323436024391</v>
      </c>
      <c r="I13" s="3">
        <v>601.89738323684844</v>
      </c>
      <c r="J13" s="3">
        <f t="shared" si="3"/>
        <v>0.26097463134834142</v>
      </c>
      <c r="L13" s="3">
        <f>'7C'!$J42 + Calibration!$C$11</f>
        <v>466.09880320051514</v>
      </c>
      <c r="M13" s="3">
        <v>646.35259332561213</v>
      </c>
      <c r="N13" s="3">
        <v>592.75534133664087</v>
      </c>
      <c r="O13" s="3">
        <f t="shared" si="1"/>
        <v>1.0850111371108644</v>
      </c>
      <c r="Q13" s="3">
        <f>'8C'!$J42 + Calibration!$C$11</f>
        <v>431.20528548980917</v>
      </c>
      <c r="R13" s="3">
        <v>609.66146265780867</v>
      </c>
      <c r="S13" s="3">
        <v>599.20439281979793</v>
      </c>
      <c r="T13" s="3">
        <f t="shared" si="2"/>
        <v>0.88331151802529895</v>
      </c>
    </row>
    <row r="14" spans="1:20" x14ac:dyDescent="0.25">
      <c r="A14" s="3">
        <f t="shared" si="4"/>
        <v>3.4166666666666683</v>
      </c>
      <c r="B14" s="3">
        <f>'5C'!$J199 + Calibration!$C$11</f>
        <v>430.98411603069565</v>
      </c>
      <c r="C14" s="3">
        <v>475.46576002867482</v>
      </c>
      <c r="D14" s="3">
        <v>578.5816471379344</v>
      </c>
      <c r="E14" s="3">
        <f t="shared" si="0"/>
        <v>0.13304514592129968</v>
      </c>
      <c r="G14" s="3">
        <f>'6C'!$J43 + Calibration!$C$11</f>
        <v>454.15804056090371</v>
      </c>
      <c r="H14" s="3">
        <v>496.9338186486425</v>
      </c>
      <c r="I14" s="3">
        <v>602.6769371973312</v>
      </c>
      <c r="J14" s="3">
        <f t="shared" si="3"/>
        <v>0.26539536846037304</v>
      </c>
      <c r="L14" s="3">
        <f>'7C'!$J43 + Calibration!$C$11</f>
        <v>455.83859233981195</v>
      </c>
      <c r="M14" s="3">
        <v>651.42705476320475</v>
      </c>
      <c r="N14" s="3">
        <v>595.02313467622719</v>
      </c>
      <c r="O14" s="3">
        <f t="shared" si="1"/>
        <v>1.1137496863414176</v>
      </c>
      <c r="Q14" s="3">
        <f>'8C'!$J43 + Calibration!$C$11</f>
        <v>446.28593800307624</v>
      </c>
      <c r="R14" s="3">
        <v>609.19306524502849</v>
      </c>
      <c r="S14" s="3">
        <v>607.28339950522025</v>
      </c>
      <c r="T14" s="3">
        <f t="shared" si="2"/>
        <v>0.88065881048732764</v>
      </c>
    </row>
    <row r="15" spans="1:20" x14ac:dyDescent="0.25">
      <c r="A15" s="3">
        <f t="shared" si="4"/>
        <v>3.5000000000000018</v>
      </c>
      <c r="B15" s="3">
        <f>'5C'!$J200 + Calibration!$C$11</f>
        <v>456.54623731387312</v>
      </c>
      <c r="C15" s="3">
        <v>475.85609120599224</v>
      </c>
      <c r="D15" s="3">
        <v>580.84944047752083</v>
      </c>
      <c r="E15" s="3">
        <f t="shared" si="0"/>
        <v>0.13525573553627923</v>
      </c>
      <c r="G15" s="3">
        <f>'6C'!$J44 + Calibration!$C$11</f>
        <v>457.03271282882008</v>
      </c>
      <c r="H15" s="3">
        <v>495.68491501369886</v>
      </c>
      <c r="I15" s="3">
        <v>600.40915094459899</v>
      </c>
      <c r="J15" s="3">
        <f t="shared" si="3"/>
        <v>0.25832236592829116</v>
      </c>
      <c r="L15" s="3">
        <f>'7C'!$J44 + Calibration!$C$11</f>
        <v>451.54876279891471</v>
      </c>
      <c r="M15" s="3">
        <v>651.81722980805057</v>
      </c>
      <c r="N15" s="3">
        <v>595.02313467622719</v>
      </c>
      <c r="O15" s="3">
        <f t="shared" si="1"/>
        <v>1.1159593917205473</v>
      </c>
      <c r="Q15" s="3">
        <f>'8C'!$J44 + Calibration!$C$11</f>
        <v>435.98150209556013</v>
      </c>
      <c r="R15" s="3">
        <v>612.62805767165378</v>
      </c>
      <c r="S15" s="3">
        <v>603.45649115781407</v>
      </c>
      <c r="T15" s="3">
        <f t="shared" si="2"/>
        <v>0.90011244121705092</v>
      </c>
    </row>
    <row r="16" spans="1:20" x14ac:dyDescent="0.25">
      <c r="A16" s="3">
        <f t="shared" si="4"/>
        <v>3.5833333333333353</v>
      </c>
      <c r="B16" s="3">
        <f>'5C'!$J201 + Calibration!$C$11</f>
        <v>452.47744455694885</v>
      </c>
      <c r="C16" s="3">
        <v>477.96372343103349</v>
      </c>
      <c r="D16" s="3">
        <v>571.28215897872406</v>
      </c>
      <c r="E16" s="3">
        <f t="shared" si="0"/>
        <v>0.14719203522131202</v>
      </c>
      <c r="G16" s="3">
        <f>'6C'!$J45 + Calibration!$C$11</f>
        <v>459.64199059080909</v>
      </c>
      <c r="H16" s="3">
        <v>495.68491501369886</v>
      </c>
      <c r="I16" s="3">
        <v>607.63775638823904</v>
      </c>
      <c r="J16" s="3">
        <f t="shared" si="3"/>
        <v>0.25832236592829116</v>
      </c>
      <c r="L16" s="3">
        <f>'7C'!$J45 + Calibration!$C$11</f>
        <v>446.50710746218999</v>
      </c>
      <c r="M16" s="3">
        <v>651.42705476320475</v>
      </c>
      <c r="N16" s="3">
        <v>604.23605220515105</v>
      </c>
      <c r="O16" s="3">
        <f t="shared" si="1"/>
        <v>1.1137496863414176</v>
      </c>
      <c r="Q16" s="3">
        <f>'8C'!$J45 + Calibration!$C$11</f>
        <v>437.1756225845678</v>
      </c>
      <c r="R16" s="3">
        <v>614.73584602916594</v>
      </c>
      <c r="S16" s="3">
        <v>603.45649115781407</v>
      </c>
      <c r="T16" s="3">
        <f t="shared" si="2"/>
        <v>0.91204962513792964</v>
      </c>
    </row>
    <row r="17" spans="1:20" x14ac:dyDescent="0.25">
      <c r="A17" s="3">
        <f t="shared" si="4"/>
        <v>3.6666666666666687</v>
      </c>
      <c r="B17" s="3">
        <f>'5C'!$J202 + Calibration!$C$11</f>
        <v>453.93687110179019</v>
      </c>
      <c r="C17" s="3">
        <v>480.5399872675614</v>
      </c>
      <c r="D17" s="3">
        <v>580.49507650764781</v>
      </c>
      <c r="E17" s="3">
        <f t="shared" si="0"/>
        <v>0.16178236879808575</v>
      </c>
      <c r="G17" s="3">
        <f>'6C'!$J46 + Calibration!$C$11</f>
        <v>463.00304992357871</v>
      </c>
      <c r="H17" s="3">
        <v>496.15323436024391</v>
      </c>
      <c r="I17" s="3">
        <v>598.85003593677925</v>
      </c>
      <c r="J17" s="3">
        <f t="shared" si="3"/>
        <v>0.26097463134834142</v>
      </c>
      <c r="L17" s="3">
        <f>'7C'!$J46 + Calibration!$C$11</f>
        <v>464.19717041258684</v>
      </c>
      <c r="M17" s="3">
        <v>651.42705476320475</v>
      </c>
      <c r="N17" s="3">
        <v>604.59040908816974</v>
      </c>
      <c r="O17" s="3">
        <f t="shared" si="1"/>
        <v>1.1137496863414176</v>
      </c>
      <c r="Q17" s="3">
        <f>'8C'!$J46 + Calibration!$C$11</f>
        <v>446.0206319472428</v>
      </c>
      <c r="R17" s="3">
        <v>615.12625527271825</v>
      </c>
      <c r="S17" s="3">
        <v>600.76350782761779</v>
      </c>
      <c r="T17" s="3">
        <f t="shared" si="2"/>
        <v>0.91426065687082902</v>
      </c>
    </row>
    <row r="18" spans="1:20" x14ac:dyDescent="0.25">
      <c r="A18" s="3">
        <f t="shared" si="4"/>
        <v>3.7500000000000022</v>
      </c>
      <c r="B18" s="3">
        <f>'5C'!$J203 + Calibration!$C$11</f>
        <v>452.47744455694885</v>
      </c>
      <c r="C18" s="3">
        <v>477.57339225371607</v>
      </c>
      <c r="D18" s="3">
        <v>569.79392668647461</v>
      </c>
      <c r="E18" s="3">
        <f t="shared" si="0"/>
        <v>0.14498144560633247</v>
      </c>
      <c r="G18" s="3">
        <f>'6C'!$J47 + Calibration!$C$11</f>
        <v>468.26587471941718</v>
      </c>
      <c r="H18" s="3">
        <v>496.15323436024391</v>
      </c>
      <c r="I18" s="3">
        <v>599.20439281979793</v>
      </c>
      <c r="J18" s="3">
        <f t="shared" si="3"/>
        <v>0.26097463134834142</v>
      </c>
      <c r="L18" s="3">
        <f>'7C'!$J47 + Calibration!$C$11</f>
        <v>473.04217977526162</v>
      </c>
      <c r="M18" s="3">
        <v>651.42705476320475</v>
      </c>
      <c r="N18" s="3">
        <v>605.72428449740039</v>
      </c>
      <c r="O18" s="3">
        <f t="shared" si="1"/>
        <v>1.1137496863414176</v>
      </c>
      <c r="Q18" s="3">
        <f>'8C'!$J47 + Calibration!$C$11</f>
        <v>446.50710746218999</v>
      </c>
      <c r="R18" s="3">
        <v>617.23388749775972</v>
      </c>
      <c r="S18" s="3">
        <v>608.4173103487218</v>
      </c>
      <c r="T18" s="3">
        <f t="shared" si="2"/>
        <v>0.92619695655586309</v>
      </c>
    </row>
    <row r="19" spans="1:20" x14ac:dyDescent="0.25">
      <c r="A19" s="3">
        <f t="shared" si="4"/>
        <v>3.8333333333333357</v>
      </c>
      <c r="B19" s="3">
        <f>'5C'!$J204 + Calibration!$C$11</f>
        <v>450.57581176902056</v>
      </c>
      <c r="C19" s="3">
        <v>477.96372343103349</v>
      </c>
      <c r="D19" s="3">
        <v>577.80209317745164</v>
      </c>
      <c r="E19" s="3">
        <f t="shared" si="0"/>
        <v>0.14719203522131202</v>
      </c>
      <c r="G19" s="3">
        <f>'6C'!$J48 + Calibration!$C$11</f>
        <v>479.72016184408119</v>
      </c>
      <c r="H19" s="3">
        <v>493.57704858995135</v>
      </c>
      <c r="I19" s="3">
        <v>595.37749155924598</v>
      </c>
      <c r="J19" s="3">
        <f t="shared" si="3"/>
        <v>0.24638473988949006</v>
      </c>
      <c r="L19" s="3">
        <f>'7C'!$J48 + Calibration!$C$11</f>
        <v>455.13099159079809</v>
      </c>
      <c r="M19" s="3">
        <v>648.85086899291196</v>
      </c>
      <c r="N19" s="3">
        <v>605.72428449740039</v>
      </c>
      <c r="O19" s="3">
        <f t="shared" si="1"/>
        <v>1.0991597948825649</v>
      </c>
      <c r="Q19" s="3">
        <f>'8C'!$J48 + Calibration!$C$11</f>
        <v>439.56381933753698</v>
      </c>
      <c r="R19" s="3">
        <v>615.51643031756453</v>
      </c>
      <c r="S19" s="3">
        <v>598.07048197629649</v>
      </c>
      <c r="T19" s="3">
        <f t="shared" si="2"/>
        <v>0.91647036224996126</v>
      </c>
    </row>
    <row r="20" spans="1:20" x14ac:dyDescent="0.25">
      <c r="A20" s="3">
        <f t="shared" si="4"/>
        <v>3.9166666666666692</v>
      </c>
      <c r="B20" s="3">
        <f>'5C'!$J205 + Calibration!$C$11</f>
        <v>453.18504530596272</v>
      </c>
      <c r="C20" s="3">
        <v>477.57339225371607</v>
      </c>
      <c r="D20" s="3">
        <v>583.18810944582344</v>
      </c>
      <c r="E20" s="3">
        <f t="shared" si="0"/>
        <v>0.14498144560633247</v>
      </c>
      <c r="G20" s="3">
        <f>'6C'!$J49 + Calibration!$C$11</f>
        <v>478.52604135507329</v>
      </c>
      <c r="H20" s="3">
        <v>496.54364360379623</v>
      </c>
      <c r="I20" s="3">
        <v>596.15704551972885</v>
      </c>
      <c r="J20" s="3">
        <f t="shared" si="3"/>
        <v>0.26318566308124075</v>
      </c>
      <c r="L20" s="3">
        <f>'7C'!$J49 + Calibration!$C$11</f>
        <v>455.83859233981195</v>
      </c>
      <c r="M20" s="3">
        <v>642.99582326692075</v>
      </c>
      <c r="N20" s="3">
        <v>606.14952409598959</v>
      </c>
      <c r="O20" s="3">
        <f t="shared" si="1"/>
        <v>1.0660005085399802</v>
      </c>
      <c r="Q20" s="3">
        <f>'8C'!$J49 + Calibration!$C$11</f>
        <v>495.28728987229567</v>
      </c>
      <c r="R20" s="3">
        <v>615.98498386281585</v>
      </c>
      <c r="S20" s="3">
        <v>602.6769371973312</v>
      </c>
      <c r="T20" s="3">
        <f t="shared" si="2"/>
        <v>0.91912395402377989</v>
      </c>
    </row>
    <row r="21" spans="1:20" x14ac:dyDescent="0.25">
      <c r="A21" s="3">
        <f t="shared" si="4"/>
        <v>4.0000000000000027</v>
      </c>
      <c r="B21" s="3">
        <f>'5C'!$J206 + Calibration!$C$11</f>
        <v>451.76993225802846</v>
      </c>
      <c r="C21" s="3">
        <v>477.57339225371607</v>
      </c>
      <c r="D21" s="3">
        <v>584.32197776819987</v>
      </c>
      <c r="E21" s="3">
        <f t="shared" si="0"/>
        <v>0.14498144560633247</v>
      </c>
      <c r="G21" s="3">
        <f>'6C'!$J50 + Calibration!$C$11</f>
        <v>469.23882574931156</v>
      </c>
      <c r="H21" s="3">
        <v>496.15323436024391</v>
      </c>
      <c r="I21" s="3">
        <v>598.85003593677925</v>
      </c>
      <c r="J21" s="3">
        <f t="shared" si="3"/>
        <v>0.26097463134834142</v>
      </c>
      <c r="L21" s="3">
        <f>'7C'!$J50 + Calibration!$C$11</f>
        <v>457.51918834376727</v>
      </c>
      <c r="M21" s="3">
        <v>638.78016848566108</v>
      </c>
      <c r="N21" s="3">
        <v>605.36997013550683</v>
      </c>
      <c r="O21" s="3">
        <f t="shared" si="1"/>
        <v>1.0421256985803002</v>
      </c>
      <c r="Q21" s="3">
        <f>'8C'!$J50 + Calibration!$C$11</f>
        <v>465.61232768556795</v>
      </c>
      <c r="R21" s="3">
        <v>615.51643031756453</v>
      </c>
      <c r="S21" s="3">
        <v>604.23605220515105</v>
      </c>
      <c r="T21" s="3">
        <f t="shared" si="2"/>
        <v>0.91647036224996126</v>
      </c>
    </row>
    <row r="22" spans="1:20" x14ac:dyDescent="0.25">
      <c r="A22" s="3">
        <f t="shared" si="4"/>
        <v>4.0833333333333357</v>
      </c>
      <c r="B22" s="3">
        <f>'5C'!$J207 + Calibration!$C$11</f>
        <v>449.11638522417923</v>
      </c>
      <c r="C22" s="3">
        <v>477.96372343103349</v>
      </c>
      <c r="D22" s="3">
        <v>587.36932506826906</v>
      </c>
      <c r="E22" s="3">
        <f t="shared" si="0"/>
        <v>0.14719203522131202</v>
      </c>
      <c r="G22" s="3">
        <f>'6C'!$J51 + Calibration!$C$11</f>
        <v>475.91676359308428</v>
      </c>
      <c r="H22" s="3">
        <v>496.54364360379623</v>
      </c>
      <c r="I22" s="3">
        <v>591.55059029869403</v>
      </c>
      <c r="J22" s="3">
        <f t="shared" si="3"/>
        <v>0.26318566308124075</v>
      </c>
      <c r="L22" s="3">
        <f>'7C'!$J51 + Calibration!$C$11</f>
        <v>455.83859233981195</v>
      </c>
      <c r="M22" s="3">
        <v>638.78016848566108</v>
      </c>
      <c r="N22" s="3">
        <v>605.72428449740039</v>
      </c>
      <c r="O22" s="3">
        <f t="shared" si="1"/>
        <v>1.0421256985803002</v>
      </c>
      <c r="Q22" s="3">
        <f>'8C'!$J51 + Calibration!$C$11</f>
        <v>457.03271282882008</v>
      </c>
      <c r="R22" s="3">
        <v>615.12625527271825</v>
      </c>
      <c r="S22" s="3">
        <v>608.062953465703</v>
      </c>
      <c r="T22" s="3">
        <f t="shared" si="2"/>
        <v>0.91426065687082902</v>
      </c>
    </row>
    <row r="23" spans="1:20" x14ac:dyDescent="0.25">
      <c r="A23" s="3">
        <f t="shared" si="4"/>
        <v>4.1666666666666687</v>
      </c>
      <c r="B23" s="3">
        <f>'5C'!$J208 + Calibration!$C$11</f>
        <v>449.38169128001266</v>
      </c>
      <c r="C23" s="3">
        <v>477.96372343103349</v>
      </c>
      <c r="D23" s="3">
        <v>586.23545674589263</v>
      </c>
      <c r="E23" s="3">
        <f t="shared" si="0"/>
        <v>0.14719203522131202</v>
      </c>
      <c r="G23" s="3">
        <f>'6C'!$J52 + Calibration!$C$11</f>
        <v>456.54623731387312</v>
      </c>
      <c r="H23" s="3">
        <v>496.15323436024391</v>
      </c>
      <c r="I23" s="3">
        <v>599.62958989726212</v>
      </c>
      <c r="J23" s="3">
        <f t="shared" si="3"/>
        <v>0.26097463134834142</v>
      </c>
      <c r="L23" s="3">
        <f>'7C'!$J52 + Calibration!$C$11</f>
        <v>430.0111650008015</v>
      </c>
      <c r="M23" s="3">
        <v>640.0292282530761</v>
      </c>
      <c r="N23" s="3">
        <v>601.89738323684844</v>
      </c>
      <c r="O23" s="3">
        <f t="shared" si="1"/>
        <v>1.0491995853482308</v>
      </c>
      <c r="Q23" s="3">
        <f>'8C'!$J52 + Calibration!$C$11</f>
        <v>445.31298697318209</v>
      </c>
      <c r="R23" s="3">
        <v>615.98498386281585</v>
      </c>
      <c r="S23" s="3">
        <v>601.54306178810066</v>
      </c>
      <c r="T23" s="3">
        <f t="shared" si="2"/>
        <v>0.91912395402377989</v>
      </c>
    </row>
    <row r="24" spans="1:20" x14ac:dyDescent="0.25">
      <c r="A24" s="3">
        <f t="shared" si="4"/>
        <v>4.2500000000000018</v>
      </c>
      <c r="B24" s="3">
        <f>'5C'!$J209 + Calibration!$C$11</f>
        <v>449.38169128001266</v>
      </c>
      <c r="C24" s="3">
        <v>478.82245202113108</v>
      </c>
      <c r="D24" s="3">
        <v>584.32197776819987</v>
      </c>
      <c r="E24" s="3">
        <f t="shared" si="0"/>
        <v>0.15205533237426291</v>
      </c>
      <c r="G24" s="3">
        <f>'6C'!$J53 + Calibration!$C$11</f>
        <v>454.6445160758509</v>
      </c>
      <c r="H24" s="3">
        <v>496.9338186486425</v>
      </c>
      <c r="I24" s="3">
        <v>591.975787376158</v>
      </c>
      <c r="J24" s="3">
        <f t="shared" si="3"/>
        <v>0.26539536846037304</v>
      </c>
      <c r="L24" s="3">
        <f>'7C'!$J53 + Calibration!$C$11</f>
        <v>436.24694082653389</v>
      </c>
      <c r="M24" s="3">
        <v>638.78016848566108</v>
      </c>
      <c r="N24" s="3">
        <v>595.80268863671006</v>
      </c>
      <c r="O24" s="3">
        <f t="shared" si="1"/>
        <v>1.0421256985803002</v>
      </c>
      <c r="Q24" s="3">
        <f>'8C'!$J53 + Calibration!$C$11</f>
        <v>466.80644817457585</v>
      </c>
      <c r="R24" s="3">
        <v>615.12625527271825</v>
      </c>
      <c r="S24" s="3">
        <v>591.19622632882101</v>
      </c>
      <c r="T24" s="3">
        <f t="shared" si="2"/>
        <v>0.91426065687082902</v>
      </c>
    </row>
    <row r="25" spans="1:20" x14ac:dyDescent="0.25">
      <c r="A25" s="3">
        <f t="shared" si="4"/>
        <v>4.3333333333333348</v>
      </c>
      <c r="B25" s="3">
        <f>'5C'!$J210 + Calibration!$C$11</f>
        <v>443.89782970020099</v>
      </c>
      <c r="C25" s="3">
        <v>478.43212084381366</v>
      </c>
      <c r="D25" s="3">
        <v>587.01501070637539</v>
      </c>
      <c r="E25" s="3">
        <f t="shared" si="0"/>
        <v>0.14984474275928336</v>
      </c>
      <c r="G25" s="3">
        <f>'6C'!$J54 + Calibration!$C$11</f>
        <v>464.41820719655982</v>
      </c>
      <c r="H25" s="3">
        <v>496.54364360379623</v>
      </c>
      <c r="I25" s="3">
        <v>588.92844007608892</v>
      </c>
      <c r="J25" s="3">
        <f t="shared" si="3"/>
        <v>0.26318566308124075</v>
      </c>
      <c r="L25" s="3">
        <f>'7C'!$J54 + Calibration!$C$11</f>
        <v>451.06228728396775</v>
      </c>
      <c r="M25" s="3">
        <v>638.31177107288045</v>
      </c>
      <c r="N25" s="3">
        <v>598.07048197629649</v>
      </c>
      <c r="O25" s="3">
        <f t="shared" si="1"/>
        <v>1.0394729910423264</v>
      </c>
      <c r="Q25" s="3">
        <f>'8C'!$J54 + Calibration!$C$11</f>
        <v>449.60286073912641</v>
      </c>
      <c r="R25" s="3">
        <v>615.98498386281585</v>
      </c>
      <c r="S25" s="3">
        <v>598.07048197629649</v>
      </c>
      <c r="T25" s="3">
        <f t="shared" si="2"/>
        <v>0.91912395402377989</v>
      </c>
    </row>
    <row r="26" spans="1:20" x14ac:dyDescent="0.25">
      <c r="A26" s="3">
        <f t="shared" si="4"/>
        <v>4.4166666666666679</v>
      </c>
      <c r="B26" s="3">
        <f>'5C'!$J211 + Calibration!$C$11</f>
        <v>443.89782970020099</v>
      </c>
      <c r="C26" s="3">
        <v>477.96372343103349</v>
      </c>
      <c r="D26" s="3">
        <v>588.14888611560605</v>
      </c>
      <c r="E26" s="3">
        <f t="shared" si="0"/>
        <v>0.14719203522131202</v>
      </c>
      <c r="G26" s="3">
        <f>'6C'!$J55 + Calibration!$C$11</f>
        <v>476.40323910803147</v>
      </c>
      <c r="H26" s="3">
        <v>496.15323436024391</v>
      </c>
      <c r="I26" s="3">
        <v>585.81021714730343</v>
      </c>
      <c r="J26" s="3">
        <f t="shared" si="3"/>
        <v>0.26097463134834142</v>
      </c>
      <c r="L26" s="3">
        <f>'7C'!$J55 + Calibration!$C$11</f>
        <v>446.50710746218999</v>
      </c>
      <c r="M26" s="3">
        <v>637.45304248278285</v>
      </c>
      <c r="N26" s="3">
        <v>595.37749155924598</v>
      </c>
      <c r="O26" s="3">
        <f t="shared" si="1"/>
        <v>1.0346096938893754</v>
      </c>
      <c r="Q26" s="3">
        <f>'8C'!$J55 + Calibration!$C$11</f>
        <v>456.76727409784633</v>
      </c>
      <c r="R26" s="3">
        <v>614.73584602916594</v>
      </c>
      <c r="S26" s="3">
        <v>595.37749155924598</v>
      </c>
      <c r="T26" s="3">
        <f t="shared" si="2"/>
        <v>0.91204962513792964</v>
      </c>
    </row>
    <row r="27" spans="1:20" x14ac:dyDescent="0.25">
      <c r="A27" s="3">
        <f t="shared" si="4"/>
        <v>4.5000000000000009</v>
      </c>
      <c r="B27" s="3">
        <f>'5C'!$J212 + Calibration!$C$11</f>
        <v>442.43840315535965</v>
      </c>
      <c r="C27" s="3">
        <v>478.43212084381366</v>
      </c>
      <c r="D27" s="3">
        <v>585.81021714730343</v>
      </c>
      <c r="E27" s="3">
        <f t="shared" si="0"/>
        <v>0.14984474275928336</v>
      </c>
      <c r="G27" s="3">
        <f>'6C'!$J56 + Calibration!$C$11</f>
        <v>481.17958838892253</v>
      </c>
      <c r="H27" s="3">
        <v>496.15323436024391</v>
      </c>
      <c r="I27" s="3">
        <v>587.72368903814197</v>
      </c>
      <c r="J27" s="3">
        <f t="shared" si="3"/>
        <v>0.26097463134834142</v>
      </c>
      <c r="L27" s="3">
        <f>'7C'!$J56 + Calibration!$C$11</f>
        <v>447.21475243625093</v>
      </c>
      <c r="M27" s="3">
        <v>639.1704996629785</v>
      </c>
      <c r="N27" s="3">
        <v>596.93660656706584</v>
      </c>
      <c r="O27" s="3">
        <f t="shared" si="1"/>
        <v>1.0443362881952798</v>
      </c>
      <c r="Q27" s="3">
        <f>'8C'!$J56 + Calibration!$C$11</f>
        <v>447.48005849208437</v>
      </c>
      <c r="R27" s="3">
        <v>620.5908917551576</v>
      </c>
      <c r="S27" s="3">
        <v>599.62958989726212</v>
      </c>
      <c r="T27" s="3">
        <f t="shared" si="2"/>
        <v>0.945208911480517</v>
      </c>
    </row>
    <row r="28" spans="1:20" x14ac:dyDescent="0.25">
      <c r="A28" s="3">
        <f t="shared" si="4"/>
        <v>4.5833333333333339</v>
      </c>
      <c r="B28" s="3">
        <f>'5C'!$J213 + Calibration!$C$11</f>
        <v>452.25640777297565</v>
      </c>
      <c r="C28" s="3">
        <v>477.96372343103349</v>
      </c>
      <c r="D28" s="3">
        <v>592.33014425917679</v>
      </c>
      <c r="E28" s="3">
        <f t="shared" si="0"/>
        <v>0.14719203522131202</v>
      </c>
      <c r="G28" s="3">
        <f>'6C'!$J57 + Calibration!$C$11</f>
        <v>468.97338701833758</v>
      </c>
      <c r="H28" s="3">
        <v>498.65127582883747</v>
      </c>
      <c r="I28" s="3">
        <v>586.23545674589263</v>
      </c>
      <c r="J28" s="3">
        <f t="shared" si="3"/>
        <v>0.27512196276627354</v>
      </c>
      <c r="L28" s="3">
        <f>'7C'!$J57 + Calibration!$C$11</f>
        <v>456.05976179892593</v>
      </c>
      <c r="M28" s="3">
        <v>638.78016848566108</v>
      </c>
      <c r="N28" s="3">
        <v>597.7161605275486</v>
      </c>
      <c r="O28" s="3">
        <f t="shared" si="1"/>
        <v>1.0421256985803002</v>
      </c>
      <c r="Q28" s="3">
        <f>'8C'!$J57 + Calibration!$C$11</f>
        <v>464.68364592753403</v>
      </c>
      <c r="R28" s="3">
        <v>623.55725257029621</v>
      </c>
      <c r="S28" s="3">
        <v>594.24357362889032</v>
      </c>
      <c r="T28" s="3">
        <f t="shared" si="2"/>
        <v>0.96200850831849938</v>
      </c>
    </row>
    <row r="29" spans="1:20" x14ac:dyDescent="0.25">
      <c r="A29" s="3">
        <f t="shared" si="4"/>
        <v>4.666666666666667</v>
      </c>
      <c r="B29" s="3">
        <f>'5C'!$J214 + Calibration!$C$11</f>
        <v>436.95445312545428</v>
      </c>
      <c r="C29" s="3">
        <v>478.43212084381366</v>
      </c>
      <c r="D29" s="3">
        <v>592.75534133664087</v>
      </c>
      <c r="E29" s="3">
        <f t="shared" si="0"/>
        <v>0.14984474275928336</v>
      </c>
      <c r="G29" s="3">
        <f>'6C'!$J58 + Calibration!$C$11</f>
        <v>465.17012144248122</v>
      </c>
      <c r="H29" s="3">
        <v>501.14947342990195</v>
      </c>
      <c r="I29" s="3">
        <v>592.33014425917679</v>
      </c>
      <c r="J29" s="3">
        <f t="shared" si="3"/>
        <v>0.28927017842005165</v>
      </c>
      <c r="L29" s="3">
        <f>'7C'!$J58 + Calibration!$C$11</f>
        <v>447.70122795119812</v>
      </c>
      <c r="M29" s="3">
        <v>635.34541025774229</v>
      </c>
      <c r="N29" s="3">
        <v>599.20439281979793</v>
      </c>
      <c r="O29" s="3">
        <f t="shared" si="1"/>
        <v>1.0226733942043467</v>
      </c>
      <c r="Q29" s="3">
        <f>'8C'!$J58 + Calibration!$C$11</f>
        <v>458.71317615763485</v>
      </c>
      <c r="R29" s="3">
        <v>615.12625527271825</v>
      </c>
      <c r="S29" s="3">
        <v>593.10970530651377</v>
      </c>
      <c r="T29" s="3">
        <f t="shared" si="2"/>
        <v>0.91426065687082902</v>
      </c>
    </row>
    <row r="30" spans="1:20" x14ac:dyDescent="0.25">
      <c r="A30" s="3">
        <f t="shared" si="4"/>
        <v>4.75</v>
      </c>
      <c r="B30" s="3">
        <f>'5C'!$J215 + Calibration!$C$11</f>
        <v>438.36974307357593</v>
      </c>
      <c r="C30" s="3">
        <v>477.96372343103349</v>
      </c>
      <c r="D30" s="3">
        <v>592.75534133664087</v>
      </c>
      <c r="E30" s="3">
        <f t="shared" si="0"/>
        <v>0.14719203522131202</v>
      </c>
      <c r="G30" s="3">
        <f>'6C'!$J59 + Calibration!$C$11</f>
        <v>460.83597840467667</v>
      </c>
      <c r="H30" s="3">
        <v>503.72573726642986</v>
      </c>
      <c r="I30" s="3">
        <v>580.06987943018385</v>
      </c>
      <c r="J30" s="3">
        <f t="shared" si="3"/>
        <v>0.30386051199682534</v>
      </c>
      <c r="L30" s="3">
        <f>'7C'!$J59 + Calibration!$C$11</f>
        <v>464.68364592753403</v>
      </c>
      <c r="M30" s="3">
        <v>638.78016848566108</v>
      </c>
      <c r="N30" s="3">
        <v>600.40915094459899</v>
      </c>
      <c r="O30" s="3">
        <f t="shared" si="1"/>
        <v>1.0421256985803002</v>
      </c>
      <c r="Q30" s="3">
        <f>'8C'!$J59 + Calibration!$C$11</f>
        <v>462.03009889368457</v>
      </c>
      <c r="R30" s="3">
        <v>615.51643031756453</v>
      </c>
      <c r="S30" s="3">
        <v>591.19622632882101</v>
      </c>
      <c r="T30" s="3">
        <f t="shared" si="2"/>
        <v>0.91647036224996126</v>
      </c>
    </row>
    <row r="31" spans="1:20" x14ac:dyDescent="0.25">
      <c r="A31" s="3">
        <f t="shared" si="4"/>
        <v>4.833333333333333</v>
      </c>
      <c r="B31" s="3">
        <f>'5C'!$J216 + Calibration!$C$11</f>
        <v>439.56381933753698</v>
      </c>
      <c r="C31" s="3">
        <v>484.28708850356975</v>
      </c>
      <c r="D31" s="3">
        <v>591.55059029869403</v>
      </c>
      <c r="E31" s="3">
        <f t="shared" si="0"/>
        <v>0.18300358698394703</v>
      </c>
      <c r="G31" s="3">
        <f>'6C'!$J60 + Calibration!$C$11</f>
        <v>457.25374961279351</v>
      </c>
      <c r="H31" s="3">
        <v>505.83352562394202</v>
      </c>
      <c r="I31" s="3">
        <v>582.76286984723424</v>
      </c>
      <c r="J31" s="3">
        <f t="shared" si="3"/>
        <v>0.31579769591770412</v>
      </c>
      <c r="L31" s="3">
        <f>'7C'!$J60 + Calibration!$C$11</f>
        <v>454.6445160758509</v>
      </c>
      <c r="M31" s="3">
        <v>643.38623251047352</v>
      </c>
      <c r="N31" s="3">
        <v>603.45649115781407</v>
      </c>
      <c r="O31" s="3">
        <f t="shared" si="1"/>
        <v>1.068211540272882</v>
      </c>
      <c r="Q31" s="3">
        <f>'8C'!$J60 + Calibration!$C$11</f>
        <v>457.25374961279351</v>
      </c>
      <c r="R31" s="3">
        <v>612.62805767165378</v>
      </c>
      <c r="S31" s="3">
        <v>599.98395386713503</v>
      </c>
      <c r="T31" s="3">
        <f t="shared" si="2"/>
        <v>0.90011244121705092</v>
      </c>
    </row>
    <row r="32" spans="1:20" x14ac:dyDescent="0.25">
      <c r="A32" s="3">
        <f t="shared" si="4"/>
        <v>4.9166666666666661</v>
      </c>
      <c r="B32" s="3">
        <f>'5C'!$J217 + Calibration!$C$11</f>
        <v>448.18770346614508</v>
      </c>
      <c r="C32" s="3">
        <v>483.89691345872347</v>
      </c>
      <c r="D32" s="3">
        <v>586.23545674589263</v>
      </c>
      <c r="E32" s="3">
        <f t="shared" si="0"/>
        <v>0.18079388160481472</v>
      </c>
      <c r="G32" s="3">
        <f>'6C'!$J61 + Calibration!$C$11</f>
        <v>456.32511207980622</v>
      </c>
      <c r="H32" s="3">
        <v>505.83352562394202</v>
      </c>
      <c r="I32" s="3">
        <v>584.32197776819987</v>
      </c>
      <c r="J32" s="3">
        <f t="shared" si="3"/>
        <v>0.31579769591770412</v>
      </c>
      <c r="L32" s="3">
        <f>'7C'!$J61 + Calibration!$C$11</f>
        <v>443.63252364436755</v>
      </c>
      <c r="M32" s="3">
        <v>646.74300256916445</v>
      </c>
      <c r="N32" s="3">
        <v>595.80268863671006</v>
      </c>
      <c r="O32" s="3">
        <f t="shared" si="1"/>
        <v>1.0872221688437638</v>
      </c>
      <c r="Q32" s="3">
        <f>'8C'!$J61 + Calibration!$C$11</f>
        <v>459.42082113169556</v>
      </c>
      <c r="R32" s="3">
        <v>613.01838884897074</v>
      </c>
      <c r="S32" s="3">
        <v>595.37749155924598</v>
      </c>
      <c r="T32" s="3">
        <f t="shared" si="2"/>
        <v>0.90232303083202792</v>
      </c>
    </row>
    <row r="33" spans="1:20" x14ac:dyDescent="0.25">
      <c r="A33" s="3">
        <f t="shared" si="4"/>
        <v>4.9999999999999991</v>
      </c>
      <c r="B33" s="3">
        <f>'5C'!$J218 + Calibration!$C$11</f>
        <v>443.89782970020099</v>
      </c>
      <c r="C33" s="3">
        <v>483.89691345872347</v>
      </c>
      <c r="D33" s="3">
        <v>590.41667236833825</v>
      </c>
      <c r="E33" s="3">
        <f t="shared" si="0"/>
        <v>0.18079388160481472</v>
      </c>
      <c r="G33" s="3">
        <f>'6C'!$J62 + Calibration!$C$11</f>
        <v>455.57328628397875</v>
      </c>
      <c r="H33" s="3">
        <v>506.22370066878807</v>
      </c>
      <c r="I33" s="3">
        <v>585.10153881553686</v>
      </c>
      <c r="J33" s="3">
        <f t="shared" si="3"/>
        <v>0.31800740129683513</v>
      </c>
      <c r="L33" s="3">
        <f>'7C'!$J62 + Calibration!$C$11</f>
        <v>452.47744455694885</v>
      </c>
      <c r="M33" s="3">
        <v>650.56832617310715</v>
      </c>
      <c r="N33" s="3">
        <v>597.7161605275486</v>
      </c>
      <c r="O33" s="3">
        <f t="shared" si="1"/>
        <v>1.1088863891884666</v>
      </c>
      <c r="Q33" s="3">
        <f>'8C'!$J62 + Calibration!$C$11</f>
        <v>457.96139458685423</v>
      </c>
      <c r="R33" s="3">
        <v>610.52019124790627</v>
      </c>
      <c r="S33" s="3">
        <v>595.37749155924598</v>
      </c>
      <c r="T33" s="3">
        <f t="shared" si="2"/>
        <v>0.88817481517824981</v>
      </c>
    </row>
    <row r="34" spans="1:20" x14ac:dyDescent="0.25">
      <c r="A34" s="3">
        <f t="shared" si="4"/>
        <v>5.0833333333333321</v>
      </c>
      <c r="B34" s="3">
        <f>'5C'!$J219 + Calibration!$C$11</f>
        <v>443.4113541852538</v>
      </c>
      <c r="C34" s="3">
        <v>481.32072768843091</v>
      </c>
      <c r="D34" s="3">
        <v>589.63711840785538</v>
      </c>
      <c r="E34" s="3">
        <f t="shared" si="0"/>
        <v>0.16620399014596332</v>
      </c>
      <c r="G34" s="3">
        <f>'6C'!$J63 + Calibration!$C$11</f>
        <v>453.67156504595675</v>
      </c>
      <c r="H34" s="3">
        <v>509.19029568263363</v>
      </c>
      <c r="I34" s="3">
        <v>583.8967806907358</v>
      </c>
      <c r="J34" s="3">
        <f t="shared" si="3"/>
        <v>0.33480832448858971</v>
      </c>
      <c r="L34" s="3">
        <f>'7C'!$J63 + Calibration!$C$11</f>
        <v>463.97600095347309</v>
      </c>
      <c r="M34" s="3">
        <v>656.89169124564364</v>
      </c>
      <c r="N34" s="3">
        <v>594.6688132274794</v>
      </c>
      <c r="O34" s="3">
        <f t="shared" si="1"/>
        <v>1.1446979409511029</v>
      </c>
      <c r="Q34" s="3">
        <f>'8C'!$J63 + Calibration!$C$11</f>
        <v>456.05976179892593</v>
      </c>
      <c r="R34" s="3">
        <v>607.94400547761393</v>
      </c>
      <c r="S34" s="3">
        <v>597.7161605275486</v>
      </c>
      <c r="T34" s="3">
        <f t="shared" si="2"/>
        <v>0.87358492371939978</v>
      </c>
    </row>
    <row r="35" spans="1:20" x14ac:dyDescent="0.25">
      <c r="A35" s="3">
        <f t="shared" si="4"/>
        <v>5.1666666666666652</v>
      </c>
      <c r="B35" s="3">
        <f>'5C'!$J220 + Calibration!$C$11</f>
        <v>443.63252364436755</v>
      </c>
      <c r="C35" s="3">
        <v>481.32072768843091</v>
      </c>
      <c r="D35" s="3">
        <v>581.62899443800359</v>
      </c>
      <c r="E35" s="3">
        <f t="shared" si="0"/>
        <v>0.16620399014596332</v>
      </c>
      <c r="G35" s="3">
        <f>'6C'!$J64 + Calibration!$C$11</f>
        <v>499.79828887230644</v>
      </c>
      <c r="H35" s="3">
        <v>511.7664814529262</v>
      </c>
      <c r="I35" s="3">
        <v>577.80209317745164</v>
      </c>
      <c r="J35" s="3">
        <f t="shared" si="3"/>
        <v>0.34939821594744108</v>
      </c>
      <c r="L35" s="3">
        <f>'7C'!$J64 + Calibration!$C$11</f>
        <v>467.55822974535647</v>
      </c>
      <c r="M35" s="3">
        <v>656.50128200209133</v>
      </c>
      <c r="N35" s="3">
        <v>597.29092092895939</v>
      </c>
      <c r="O35" s="3">
        <f t="shared" si="1"/>
        <v>1.1424869092182037</v>
      </c>
      <c r="Q35" s="3">
        <f>'8C'!$J64 + Calibration!$C$11</f>
        <v>457.51918834376727</v>
      </c>
      <c r="R35" s="3">
        <v>607.55383043276765</v>
      </c>
      <c r="S35" s="3">
        <v>587.01501070637539</v>
      </c>
      <c r="T35" s="3">
        <f t="shared" si="2"/>
        <v>0.87137521834026743</v>
      </c>
    </row>
    <row r="36" spans="1:20" x14ac:dyDescent="0.25">
      <c r="A36" s="3">
        <f t="shared" si="4"/>
        <v>5.2499999999999982</v>
      </c>
      <c r="B36" s="3">
        <f>'5C'!$J221 + Calibration!$C$11</f>
        <v>442.43840315535965</v>
      </c>
      <c r="C36" s="3">
        <v>483.0381848686261</v>
      </c>
      <c r="D36" s="3">
        <v>588.92844007608892</v>
      </c>
      <c r="E36" s="3">
        <f t="shared" si="0"/>
        <v>0.1759305844518651</v>
      </c>
      <c r="G36" s="3">
        <f>'6C'!$J65 + Calibration!$C$11</f>
        <v>476.624408567145</v>
      </c>
      <c r="H36" s="3">
        <v>513.40579433142238</v>
      </c>
      <c r="I36" s="3">
        <v>590.41667236833825</v>
      </c>
      <c r="J36" s="3">
        <f t="shared" si="3"/>
        <v>0.35868225021242361</v>
      </c>
      <c r="L36" s="3">
        <f>'7C'!$J65 + Calibration!$C$11</f>
        <v>458.44787010180119</v>
      </c>
      <c r="M36" s="3">
        <v>656.03296265554604</v>
      </c>
      <c r="N36" s="3">
        <v>599.98395386713503</v>
      </c>
      <c r="O36" s="3">
        <f t="shared" si="1"/>
        <v>1.1398346437981521</v>
      </c>
      <c r="Q36" s="3">
        <f>'8C'!$J65 + Calibration!$C$11</f>
        <v>464.41820719655982</v>
      </c>
      <c r="R36" s="3">
        <v>606.69510184267006</v>
      </c>
      <c r="S36" s="3">
        <v>585.10153881553686</v>
      </c>
      <c r="T36" s="3">
        <f t="shared" si="2"/>
        <v>0.86651192118731657</v>
      </c>
    </row>
    <row r="37" spans="1:20" x14ac:dyDescent="0.25">
      <c r="A37" s="3">
        <f t="shared" si="4"/>
        <v>5.3333333333333313</v>
      </c>
      <c r="B37" s="3">
        <f>'5C'!$J222 + Calibration!$C$11</f>
        <v>438.14857361446241</v>
      </c>
      <c r="C37" s="3">
        <v>480.93031844487859</v>
      </c>
      <c r="D37" s="3">
        <v>588.92844007608892</v>
      </c>
      <c r="E37" s="3">
        <f t="shared" si="0"/>
        <v>0.16399295841306402</v>
      </c>
      <c r="G37" s="3">
        <f>'6C'!$J66 + Calibration!$C$11</f>
        <v>442.43840315535965</v>
      </c>
      <c r="H37" s="3">
        <v>514.26452292151976</v>
      </c>
      <c r="I37" s="3">
        <v>590.06235800644458</v>
      </c>
      <c r="J37" s="3">
        <f t="shared" si="3"/>
        <v>0.3635455473653732</v>
      </c>
      <c r="L37" s="3">
        <f>'7C'!$J66 + Calibration!$C$11</f>
        <v>450.57581176902056</v>
      </c>
      <c r="M37" s="3">
        <v>656.50128200209133</v>
      </c>
      <c r="N37" s="3">
        <v>600.40915094459899</v>
      </c>
      <c r="O37" s="3">
        <f t="shared" si="1"/>
        <v>1.1424869092182037</v>
      </c>
      <c r="Q37" s="3">
        <f>'8C'!$J66 + Calibration!$C$11</f>
        <v>470.65393879724581</v>
      </c>
      <c r="R37" s="3">
        <v>607.08543301998702</v>
      </c>
      <c r="S37" s="3">
        <v>596.15704551972885</v>
      </c>
      <c r="T37" s="3">
        <f t="shared" si="2"/>
        <v>0.86872251080229346</v>
      </c>
    </row>
    <row r="38" spans="1:20" x14ac:dyDescent="0.25">
      <c r="A38" s="3">
        <f t="shared" si="4"/>
        <v>5.4166666666666643</v>
      </c>
      <c r="B38" s="3">
        <f>'5C'!$J223 + Calibration!$C$11</f>
        <v>441.02315743228485</v>
      </c>
      <c r="C38" s="3">
        <v>481.32072768843091</v>
      </c>
      <c r="D38" s="3">
        <v>589.63711840785538</v>
      </c>
      <c r="E38" s="3">
        <f t="shared" si="0"/>
        <v>0.16620399014596332</v>
      </c>
      <c r="G38" s="3">
        <f>'6C'!$J67 + Calibration!$C$11</f>
        <v>457.03271282882008</v>
      </c>
      <c r="H38" s="3">
        <v>513.40579433142238</v>
      </c>
      <c r="I38" s="3">
        <v>580.84944047752083</v>
      </c>
      <c r="J38" s="3">
        <f t="shared" si="3"/>
        <v>0.35868225021242361</v>
      </c>
      <c r="L38" s="3">
        <f>'7C'!$J67 + Calibration!$C$11</f>
        <v>463.22421938269247</v>
      </c>
      <c r="M38" s="3">
        <v>655.17423406544845</v>
      </c>
      <c r="N38" s="3">
        <v>596.15704551972885</v>
      </c>
      <c r="O38" s="3">
        <f t="shared" si="1"/>
        <v>1.1349713466452012</v>
      </c>
      <c r="Q38" s="3">
        <f>'8C'!$J67 + Calibration!$C$11</f>
        <v>447.92226473517132</v>
      </c>
      <c r="R38" s="3">
        <v>607.55383043276765</v>
      </c>
      <c r="S38" s="3">
        <v>595.02313467622719</v>
      </c>
      <c r="T38" s="3">
        <f t="shared" si="2"/>
        <v>0.87137521834026743</v>
      </c>
    </row>
    <row r="39" spans="1:20" x14ac:dyDescent="0.25">
      <c r="A39" s="3">
        <f t="shared" si="4"/>
        <v>5.4999999999999973</v>
      </c>
      <c r="B39" s="3">
        <f>'5C'!$J224 + Calibration!$C$11</f>
        <v>443.89782970020099</v>
      </c>
      <c r="C39" s="3">
        <v>481.32072768843091</v>
      </c>
      <c r="D39" s="3">
        <v>583.8967806907358</v>
      </c>
      <c r="E39" s="3">
        <f t="shared" si="0"/>
        <v>0.16620399014596332</v>
      </c>
      <c r="G39" s="3">
        <f>'6C'!$J68 + Calibration!$C$11</f>
        <v>446.0206319472428</v>
      </c>
      <c r="H39" s="3">
        <v>513.40579433142238</v>
      </c>
      <c r="I39" s="3">
        <v>587.36932506826906</v>
      </c>
      <c r="J39" s="3">
        <f t="shared" si="3"/>
        <v>0.35868225021242361</v>
      </c>
      <c r="L39" s="3">
        <f>'7C'!$J68 + Calibration!$C$11</f>
        <v>455.83859233981195</v>
      </c>
      <c r="M39" s="3">
        <v>651.42705476320475</v>
      </c>
      <c r="N39" s="3">
        <v>586.23545674589263</v>
      </c>
      <c r="O39" s="3">
        <f t="shared" si="1"/>
        <v>1.1137496863414176</v>
      </c>
      <c r="Q39" s="3">
        <f>'8C'!$J68 + Calibration!$C$11</f>
        <v>439.56381933753698</v>
      </c>
      <c r="R39" s="3">
        <v>609.66146265780867</v>
      </c>
      <c r="S39" s="3">
        <v>589.2827969591076</v>
      </c>
      <c r="T39" s="3">
        <f t="shared" si="2"/>
        <v>0.88331151802529895</v>
      </c>
    </row>
    <row r="40" spans="1:20" x14ac:dyDescent="0.25">
      <c r="A40" s="3">
        <f t="shared" si="4"/>
        <v>5.5833333333333304</v>
      </c>
      <c r="B40" s="3">
        <f>'5C'!$J225 + Calibration!$C$11</f>
        <v>440.75780715140456</v>
      </c>
      <c r="C40" s="3">
        <v>480.93031844487859</v>
      </c>
      <c r="D40" s="3">
        <v>577.80209317745164</v>
      </c>
      <c r="E40" s="3">
        <f t="shared" si="0"/>
        <v>0.16399295841306402</v>
      </c>
      <c r="G40" s="3">
        <f>'6C'!$J69 + Calibration!$C$11</f>
        <v>457.96139458685423</v>
      </c>
      <c r="H40" s="3">
        <v>513.40579433142238</v>
      </c>
      <c r="I40" s="3">
        <v>583.18810944582344</v>
      </c>
      <c r="J40" s="3">
        <f t="shared" si="3"/>
        <v>0.35868225021242361</v>
      </c>
      <c r="L40" s="3">
        <f>'7C'!$J69 + Calibration!$C$11</f>
        <v>454.86564130991781</v>
      </c>
      <c r="M40" s="3">
        <v>651.42705476320475</v>
      </c>
      <c r="N40" s="3">
        <v>586.58977110778619</v>
      </c>
      <c r="O40" s="3">
        <f t="shared" si="1"/>
        <v>1.1137496863414176</v>
      </c>
      <c r="Q40" s="3">
        <f>'8C'!$J69 + Calibration!$C$11</f>
        <v>465.87763374140116</v>
      </c>
      <c r="R40" s="3">
        <v>607.94400547761393</v>
      </c>
      <c r="S40" s="3">
        <v>586.58977110778619</v>
      </c>
      <c r="T40" s="3">
        <f t="shared" si="2"/>
        <v>0.87358492371939978</v>
      </c>
    </row>
    <row r="41" spans="1:20" x14ac:dyDescent="0.25">
      <c r="A41" s="3">
        <f t="shared" si="4"/>
        <v>5.6666666666666634</v>
      </c>
      <c r="B41" s="3">
        <f>'5C'!$J226 + Calibration!$C$11</f>
        <v>448.18770346614508</v>
      </c>
      <c r="C41" s="3">
        <v>480.93031844487859</v>
      </c>
      <c r="D41" s="3">
        <v>584.67634173807278</v>
      </c>
      <c r="E41" s="3">
        <f t="shared" si="0"/>
        <v>0.16399295841306402</v>
      </c>
      <c r="G41" s="3">
        <f>'6C'!$J70 + Calibration!$C$11</f>
        <v>453.93687110179019</v>
      </c>
      <c r="H41" s="3">
        <v>514.26452292151976</v>
      </c>
      <c r="I41" s="3">
        <v>586.23545674589263</v>
      </c>
      <c r="J41" s="3">
        <f t="shared" si="3"/>
        <v>0.3635455473653732</v>
      </c>
      <c r="L41" s="3">
        <f>'7C'!$J70 + Calibration!$C$11</f>
        <v>447.48005849208437</v>
      </c>
      <c r="M41" s="3">
        <v>640.8879568431737</v>
      </c>
      <c r="N41" s="3">
        <v>587.01501070637539</v>
      </c>
      <c r="O41" s="3">
        <f t="shared" si="1"/>
        <v>1.0540628825011817</v>
      </c>
      <c r="Q41" s="3">
        <f>'8C'!$J70 + Calibration!$C$11</f>
        <v>461.10141713565042</v>
      </c>
      <c r="R41" s="3">
        <v>607.08543301998702</v>
      </c>
      <c r="S41" s="3">
        <v>592.33014425917679</v>
      </c>
      <c r="T41" s="3">
        <f t="shared" si="2"/>
        <v>0.86872251080229346</v>
      </c>
    </row>
    <row r="42" spans="1:20" x14ac:dyDescent="0.25">
      <c r="A42" s="3">
        <f t="shared" si="4"/>
        <v>5.7499999999999964</v>
      </c>
      <c r="B42" s="3">
        <f>'5C'!$J227 + Calibration!$C$11</f>
        <v>435.49502658061294</v>
      </c>
      <c r="C42" s="3">
        <v>480.5399872675614</v>
      </c>
      <c r="D42" s="3">
        <v>587.72368903814197</v>
      </c>
      <c r="E42" s="3">
        <f t="shared" si="0"/>
        <v>0.16178236879808575</v>
      </c>
      <c r="G42" s="3">
        <f>'6C'!$J71 + Calibration!$C$11</f>
        <v>463.22421938269247</v>
      </c>
      <c r="H42" s="3">
        <v>516.37238934526727</v>
      </c>
      <c r="I42" s="3">
        <v>585.81021714730343</v>
      </c>
      <c r="J42" s="3">
        <f t="shared" si="3"/>
        <v>0.37548317340417431</v>
      </c>
      <c r="L42" s="3">
        <f>'7C'!$J71 + Calibration!$C$11</f>
        <v>447.92226473517132</v>
      </c>
      <c r="M42" s="3">
        <v>640.8879568431737</v>
      </c>
      <c r="N42" s="3">
        <v>585.81021714730343</v>
      </c>
      <c r="O42" s="3">
        <f t="shared" si="1"/>
        <v>1.0540628825011817</v>
      </c>
      <c r="Q42" s="3">
        <f>'8C'!$J71 + Calibration!$C$11</f>
        <v>466.80644817457585</v>
      </c>
      <c r="R42" s="3">
        <v>604.58723541892209</v>
      </c>
      <c r="S42" s="3">
        <v>585.45589569855565</v>
      </c>
      <c r="T42" s="3">
        <f t="shared" si="2"/>
        <v>0.85457429514851291</v>
      </c>
    </row>
    <row r="43" spans="1:20" x14ac:dyDescent="0.25">
      <c r="A43" s="3">
        <f t="shared" si="4"/>
        <v>5.8333333333333295</v>
      </c>
      <c r="B43" s="3">
        <f>'5C'!$J228 + Calibration!$C$11</f>
        <v>432.6204427627905</v>
      </c>
      <c r="C43" s="3">
        <v>480.93031844487859</v>
      </c>
      <c r="D43" s="3">
        <v>583.54242380771711</v>
      </c>
      <c r="E43" s="3">
        <f t="shared" si="0"/>
        <v>0.16399295841306402</v>
      </c>
      <c r="G43" s="3">
        <f>'6C'!$J72 + Calibration!$C$11</f>
        <v>459.15551507586213</v>
      </c>
      <c r="H43" s="3">
        <v>516.76279858881981</v>
      </c>
      <c r="I43" s="3">
        <v>590.06235800644458</v>
      </c>
      <c r="J43" s="3">
        <f t="shared" si="3"/>
        <v>0.37769420513707491</v>
      </c>
      <c r="L43" s="3">
        <f>'7C'!$J72 + Calibration!$C$11</f>
        <v>442.2172336962459</v>
      </c>
      <c r="M43" s="3">
        <v>641.27836608672601</v>
      </c>
      <c r="N43" s="3">
        <v>590.41667236833825</v>
      </c>
      <c r="O43" s="3">
        <f t="shared" si="1"/>
        <v>1.0562739142340809</v>
      </c>
      <c r="Q43" s="3">
        <f>'8C'!$J72 + Calibration!$C$11</f>
        <v>483.30234641091795</v>
      </c>
      <c r="R43" s="3">
        <v>602.86977823872735</v>
      </c>
      <c r="S43" s="3">
        <v>584.32197776819987</v>
      </c>
      <c r="T43" s="3">
        <f t="shared" si="2"/>
        <v>0.84484770084261362</v>
      </c>
    </row>
    <row r="44" spans="1:20" x14ac:dyDescent="0.25">
      <c r="A44" s="3">
        <f t="shared" si="4"/>
        <v>5.9166666666666625</v>
      </c>
      <c r="B44" s="3">
        <f>'5C'!$J229 + Calibration!$C$11</f>
        <v>448.18770346614508</v>
      </c>
      <c r="C44" s="3">
        <v>477.57339225371607</v>
      </c>
      <c r="D44" s="3">
        <v>581.27463755498491</v>
      </c>
      <c r="E44" s="3">
        <f t="shared" si="0"/>
        <v>0.14498144560633247</v>
      </c>
      <c r="G44" s="3">
        <f>'6C'!$J73 + Calibration!$C$11</f>
        <v>460.12846610575627</v>
      </c>
      <c r="H44" s="3">
        <v>513.87434787667371</v>
      </c>
      <c r="I44" s="3">
        <v>578.93596858668218</v>
      </c>
      <c r="J44" s="3">
        <f t="shared" si="3"/>
        <v>0.36133584198624219</v>
      </c>
      <c r="L44" s="3">
        <f>'7C'!$J73 + Calibration!$C$11</f>
        <v>443.89782970020099</v>
      </c>
      <c r="M44" s="3">
        <v>638.31177107288045</v>
      </c>
      <c r="N44" s="3">
        <v>591.975787376158</v>
      </c>
      <c r="O44" s="3">
        <f t="shared" si="1"/>
        <v>1.0394729910423264</v>
      </c>
      <c r="Q44" s="3">
        <f>'8C'!$J73 + Calibration!$C$11</f>
        <v>455.35211682486499</v>
      </c>
      <c r="R44" s="3">
        <v>604.58723541892209</v>
      </c>
      <c r="S44" s="3">
        <v>595.80268863671006</v>
      </c>
      <c r="T44" s="3">
        <f t="shared" si="2"/>
        <v>0.85457429514851291</v>
      </c>
    </row>
    <row r="45" spans="1:20" x14ac:dyDescent="0.25">
      <c r="A45" s="3">
        <f t="shared" si="4"/>
        <v>5.9999999999999956</v>
      </c>
      <c r="B45" s="3">
        <f>'5C'!$J230 + Calibration!$C$11</f>
        <v>456.05976179892593</v>
      </c>
      <c r="C45" s="3">
        <v>477.96372343103349</v>
      </c>
      <c r="D45" s="3">
        <v>588.92844007608892</v>
      </c>
      <c r="E45" s="3">
        <f t="shared" si="0"/>
        <v>0.14719203522131202</v>
      </c>
      <c r="G45" s="3">
        <f>'6C'!$J74 + Calibration!$C$11</f>
        <v>454.6445160758509</v>
      </c>
      <c r="H45" s="3">
        <v>517.23111793536486</v>
      </c>
      <c r="I45" s="3">
        <v>583.54242380771711</v>
      </c>
      <c r="J45" s="3">
        <f t="shared" si="3"/>
        <v>0.38034647055712517</v>
      </c>
      <c r="L45" s="3">
        <f>'7C'!$J74 + Calibration!$C$11</f>
        <v>428.10953221287321</v>
      </c>
      <c r="M45" s="3">
        <v>630.34917118808357</v>
      </c>
      <c r="N45" s="3">
        <v>596.93660656706584</v>
      </c>
      <c r="O45" s="3">
        <f t="shared" si="1"/>
        <v>0.99437784713263255</v>
      </c>
      <c r="Q45" s="3">
        <f>'8C'!$J74 + Calibration!$C$11</f>
        <v>462.51657440863175</v>
      </c>
      <c r="R45" s="3">
        <v>610.05179383512564</v>
      </c>
      <c r="S45" s="3">
        <v>588.50324299862473</v>
      </c>
      <c r="T45" s="3">
        <f t="shared" si="2"/>
        <v>0.88552210764027595</v>
      </c>
    </row>
    <row r="46" spans="1:20" x14ac:dyDescent="0.25">
      <c r="A46" s="3">
        <f t="shared" si="4"/>
        <v>6.0833333333333286</v>
      </c>
      <c r="B46" s="3">
        <f>'5C'!$J231 + Calibration!$C$11</f>
        <v>446.28593800307624</v>
      </c>
      <c r="C46" s="3">
        <v>477.57339225371607</v>
      </c>
      <c r="D46" s="3">
        <v>577.80209317745164</v>
      </c>
      <c r="E46" s="3">
        <f t="shared" si="0"/>
        <v>0.14498144560633247</v>
      </c>
      <c r="G46" s="3">
        <f>'6C'!$J75 + Calibration!$C$11</f>
        <v>452.25640777297565</v>
      </c>
      <c r="H46" s="3">
        <v>519.72915940395842</v>
      </c>
      <c r="I46" s="3">
        <v>578.93596858668218</v>
      </c>
      <c r="J46" s="3">
        <f t="shared" si="3"/>
        <v>0.39449380197505729</v>
      </c>
      <c r="L46" s="3">
        <f>'7C'!$J75 + Calibration!$C$11</f>
        <v>445.09195018920889</v>
      </c>
      <c r="M46" s="3">
        <v>627.77298541779123</v>
      </c>
      <c r="N46" s="3">
        <v>596.15704551972885</v>
      </c>
      <c r="O46" s="3">
        <f t="shared" si="1"/>
        <v>0.97978795567378241</v>
      </c>
      <c r="Q46" s="3">
        <f>'8C'!$J75 + Calibration!$C$11</f>
        <v>466.36410925634834</v>
      </c>
      <c r="R46" s="3">
        <v>613.01838884897074</v>
      </c>
      <c r="S46" s="3">
        <v>589.63711840785538</v>
      </c>
      <c r="T46" s="3">
        <f t="shared" si="2"/>
        <v>0.90232303083202792</v>
      </c>
    </row>
    <row r="47" spans="1:20" x14ac:dyDescent="0.25">
      <c r="A47" s="3">
        <f t="shared" si="4"/>
        <v>6.1666666666666616</v>
      </c>
      <c r="B47" s="3">
        <f>'5C'!$J232 + Calibration!$C$11</f>
        <v>447.70122795119812</v>
      </c>
      <c r="C47" s="3">
        <v>478.43212084381366</v>
      </c>
      <c r="D47" s="3">
        <v>581.98330879989726</v>
      </c>
      <c r="E47" s="3">
        <f t="shared" si="0"/>
        <v>0.14984474275928336</v>
      </c>
      <c r="G47" s="3">
        <f>'6C'!$J76 + Calibration!$C$11</f>
        <v>455.57328628397875</v>
      </c>
      <c r="H47" s="3">
        <v>519.33898435911237</v>
      </c>
      <c r="I47" s="3">
        <v>584.32197776819987</v>
      </c>
      <c r="J47" s="3">
        <f t="shared" si="3"/>
        <v>0.39228409659592628</v>
      </c>
      <c r="L47" s="3">
        <f>'7C'!$J76 + Calibration!$C$11</f>
        <v>438.63504912940959</v>
      </c>
      <c r="M47" s="3">
        <v>622.69852398019862</v>
      </c>
      <c r="N47" s="3">
        <v>595.37749155924598</v>
      </c>
      <c r="O47" s="3">
        <f t="shared" si="1"/>
        <v>0.95104940644322933</v>
      </c>
      <c r="Q47" s="3">
        <f>'8C'!$J76 + Calibration!$C$11</f>
        <v>452.96392007189604</v>
      </c>
      <c r="R47" s="3">
        <v>612.15966025887315</v>
      </c>
      <c r="S47" s="3">
        <v>593.46401966840745</v>
      </c>
      <c r="T47" s="3">
        <f t="shared" si="2"/>
        <v>0.89745973367907705</v>
      </c>
    </row>
    <row r="48" spans="1:20" x14ac:dyDescent="0.25">
      <c r="A48" s="3">
        <f t="shared" si="4"/>
        <v>6.2499999999999947</v>
      </c>
      <c r="B48" s="3">
        <f>'5C'!$J233 + Calibration!$C$11</f>
        <v>445.31298697318209</v>
      </c>
      <c r="C48" s="3">
        <v>477.96372343103349</v>
      </c>
      <c r="D48" s="3">
        <v>576.24297816963178</v>
      </c>
      <c r="E48" s="3">
        <f t="shared" si="0"/>
        <v>0.14719203522131202</v>
      </c>
      <c r="G48" s="3">
        <f>'6C'!$J77 + Calibration!$C$11</f>
        <v>454.37916579497062</v>
      </c>
      <c r="H48" s="3">
        <v>519.33898435911237</v>
      </c>
      <c r="I48" s="3">
        <v>581.98330879989726</v>
      </c>
      <c r="J48" s="3">
        <f t="shared" si="3"/>
        <v>0.39228409659592628</v>
      </c>
      <c r="L48" s="3">
        <f>'7C'!$J77 + Calibration!$C$11</f>
        <v>466.09880320051514</v>
      </c>
      <c r="M48" s="3">
        <v>625.27470975049096</v>
      </c>
      <c r="N48" s="3">
        <v>596.58224259719282</v>
      </c>
      <c r="O48" s="3">
        <f t="shared" si="1"/>
        <v>0.96563929790207947</v>
      </c>
      <c r="Q48" s="3">
        <f>'8C'!$J77 + Calibration!$C$11</f>
        <v>459.90729664664275</v>
      </c>
      <c r="R48" s="3">
        <v>612.62805767165378</v>
      </c>
      <c r="S48" s="3">
        <v>595.80268863671006</v>
      </c>
      <c r="T48" s="3">
        <f t="shared" si="2"/>
        <v>0.90011244121705092</v>
      </c>
    </row>
    <row r="49" spans="1:20" x14ac:dyDescent="0.25">
      <c r="A49" s="3">
        <f t="shared" si="4"/>
        <v>6.3333333333333277</v>
      </c>
      <c r="B49" s="3">
        <f>'5C'!$J234 + Calibration!$C$11</f>
        <v>454.6445160758509</v>
      </c>
      <c r="C49" s="3">
        <v>475.85609120599224</v>
      </c>
      <c r="D49" s="3">
        <v>588.92844007608892</v>
      </c>
      <c r="E49" s="3">
        <f t="shared" si="0"/>
        <v>0.13525573553627923</v>
      </c>
      <c r="G49" s="3">
        <f>'6C'!$J78 + Calibration!$C$11</f>
        <v>454.15804056090371</v>
      </c>
      <c r="H49" s="3">
        <v>519.33898435911237</v>
      </c>
      <c r="I49" s="3">
        <v>587.36932506826906</v>
      </c>
      <c r="J49" s="3">
        <f t="shared" si="3"/>
        <v>0.39228409659592628</v>
      </c>
      <c r="L49" s="3">
        <f>'7C'!$J78 + Calibration!$C$11</f>
        <v>465.61232768556795</v>
      </c>
      <c r="M49" s="3">
        <v>628.24130476433606</v>
      </c>
      <c r="N49" s="3">
        <v>595.37749155924598</v>
      </c>
      <c r="O49" s="3">
        <f t="shared" si="1"/>
        <v>0.98244022109383145</v>
      </c>
      <c r="Q49" s="3">
        <f>'8C'!$J78 + Calibration!$C$11</f>
        <v>464.68364592753403</v>
      </c>
      <c r="R49" s="3">
        <v>613.40879809252306</v>
      </c>
      <c r="S49" s="3">
        <v>591.55059029869403</v>
      </c>
      <c r="T49" s="3">
        <f t="shared" si="2"/>
        <v>0.90453406256492719</v>
      </c>
    </row>
    <row r="50" spans="1:20" x14ac:dyDescent="0.25">
      <c r="A50" s="3">
        <f t="shared" si="4"/>
        <v>6.4166666666666607</v>
      </c>
      <c r="B50" s="3">
        <f>'5C'!$J235 + Calibration!$C$11</f>
        <v>464.68364592753403</v>
      </c>
      <c r="C50" s="3">
        <v>475.46576002867482</v>
      </c>
      <c r="D50" s="3">
        <v>587.36932506826906</v>
      </c>
      <c r="E50" s="3">
        <f t="shared" si="0"/>
        <v>0.13304514592129968</v>
      </c>
      <c r="G50" s="3">
        <f>'6C'!$J79 + Calibration!$C$11</f>
        <v>448.40874025011851</v>
      </c>
      <c r="H50" s="3">
        <v>516.76279858881981</v>
      </c>
      <c r="I50" s="3">
        <v>593.46401966840745</v>
      </c>
      <c r="J50" s="3">
        <f t="shared" si="3"/>
        <v>0.37769420513707491</v>
      </c>
      <c r="L50" s="3">
        <f>'7C'!$J79 + Calibration!$C$11</f>
        <v>453.450395586843</v>
      </c>
      <c r="M50" s="3">
        <v>633.23754383399432</v>
      </c>
      <c r="N50" s="3">
        <v>597.7161605275486</v>
      </c>
      <c r="O50" s="3">
        <f t="shared" si="1"/>
        <v>1.0107357681655429</v>
      </c>
      <c r="Q50" s="3">
        <f>'8C'!$J79 + Calibration!$C$11</f>
        <v>459.90729664664275</v>
      </c>
      <c r="R50" s="3">
        <v>612.62805767165378</v>
      </c>
      <c r="S50" s="3">
        <v>600.40915094459899</v>
      </c>
      <c r="T50" s="3">
        <f t="shared" si="2"/>
        <v>0.90011244121705092</v>
      </c>
    </row>
    <row r="51" spans="1:20" x14ac:dyDescent="0.25">
      <c r="A51" s="3">
        <f t="shared" si="4"/>
        <v>6.4999999999999938</v>
      </c>
      <c r="B51" s="3">
        <f>'5C'!$J236 + Calibration!$C$11</f>
        <v>455.83859233981195</v>
      </c>
      <c r="C51" s="3">
        <v>475.46576002867482</v>
      </c>
      <c r="D51" s="3">
        <v>583.8967806907358</v>
      </c>
      <c r="E51" s="3">
        <f t="shared" si="0"/>
        <v>0.13304514592129968</v>
      </c>
      <c r="G51" s="3">
        <f>'6C'!$J80 + Calibration!$C$11</f>
        <v>440.75780715140456</v>
      </c>
      <c r="H51" s="3">
        <v>514.6549321650723</v>
      </c>
      <c r="I51" s="3">
        <v>586.23545674589263</v>
      </c>
      <c r="J51" s="3">
        <f t="shared" si="3"/>
        <v>0.3657565790982738</v>
      </c>
      <c r="L51" s="3">
        <f>'7C'!$J80 + Calibration!$C$11</f>
        <v>464.68364592753403</v>
      </c>
      <c r="M51" s="3">
        <v>638.31177107288045</v>
      </c>
      <c r="N51" s="3">
        <v>590.41667236833825</v>
      </c>
      <c r="O51" s="3">
        <f t="shared" si="1"/>
        <v>1.0394729910423264</v>
      </c>
      <c r="Q51" s="3">
        <f>'8C'!$J80 + Calibration!$C$11</f>
        <v>455.13099159079809</v>
      </c>
      <c r="R51" s="3">
        <v>610.05179383512564</v>
      </c>
      <c r="S51" s="3">
        <v>598.07048197629649</v>
      </c>
      <c r="T51" s="3">
        <f t="shared" si="2"/>
        <v>0.88552210764027595</v>
      </c>
    </row>
    <row r="52" spans="1:20" x14ac:dyDescent="0.25">
      <c r="A52" s="3">
        <f t="shared" si="4"/>
        <v>6.5833333333333268</v>
      </c>
      <c r="B52" s="3">
        <f>'5C'!$J237 + Calibration!$C$11</f>
        <v>453.67156504595675</v>
      </c>
      <c r="C52" s="3">
        <v>477.96372343103349</v>
      </c>
      <c r="D52" s="3">
        <v>581.62899443800359</v>
      </c>
      <c r="E52" s="3">
        <f t="shared" si="0"/>
        <v>0.14719203522131202</v>
      </c>
      <c r="G52" s="3">
        <f>'6C'!$J81 + Calibration!$C$11</f>
        <v>446.0206319472428</v>
      </c>
      <c r="H52" s="3">
        <v>511.7664814529262</v>
      </c>
      <c r="I52" s="3">
        <v>586.23545674589263</v>
      </c>
      <c r="J52" s="3">
        <f t="shared" si="3"/>
        <v>0.34939821594744108</v>
      </c>
      <c r="L52" s="3">
        <f>'7C'!$J81 + Calibration!$C$11</f>
        <v>453.67156504595675</v>
      </c>
      <c r="M52" s="3">
        <v>640.8879568431737</v>
      </c>
      <c r="N52" s="3">
        <v>583.8967806907358</v>
      </c>
      <c r="O52" s="3">
        <f t="shared" si="1"/>
        <v>1.0540628825011817</v>
      </c>
      <c r="Q52" s="3">
        <f>'8C'!$J81 + Calibration!$C$11</f>
        <v>438.14857361446241</v>
      </c>
      <c r="R52" s="3">
        <v>613.01838884897074</v>
      </c>
      <c r="S52" s="3">
        <v>598.07048197629649</v>
      </c>
      <c r="T52" s="3">
        <f t="shared" si="2"/>
        <v>0.90232303083202792</v>
      </c>
    </row>
    <row r="53" spans="1:20" x14ac:dyDescent="0.25">
      <c r="A53" s="3">
        <f t="shared" si="4"/>
        <v>6.6666666666666599</v>
      </c>
      <c r="B53" s="3">
        <f>'5C'!$J238 + Calibration!$C$11</f>
        <v>440.75780715140456</v>
      </c>
      <c r="C53" s="3">
        <v>475.85609120599224</v>
      </c>
      <c r="D53" s="3">
        <v>585.45589569855565</v>
      </c>
      <c r="E53" s="3">
        <f t="shared" si="0"/>
        <v>0.13525573553627923</v>
      </c>
      <c r="G53" s="3">
        <f>'6C'!$J82 + Calibration!$C$11</f>
        <v>448.89521576506547</v>
      </c>
      <c r="H53" s="3">
        <v>510.9077528628286</v>
      </c>
      <c r="I53" s="3">
        <v>597.7161605275486</v>
      </c>
      <c r="J53" s="3">
        <f t="shared" si="3"/>
        <v>0.34453491879449022</v>
      </c>
      <c r="L53" s="3">
        <f>'7C'!$J82 + Calibration!$C$11</f>
        <v>455.35211682486499</v>
      </c>
      <c r="M53" s="3">
        <v>630.73934623292985</v>
      </c>
      <c r="N53" s="3">
        <v>598.49571448803147</v>
      </c>
      <c r="O53" s="3">
        <f t="shared" si="1"/>
        <v>0.99658755251176478</v>
      </c>
      <c r="Q53" s="3">
        <f>'8C'!$J82 + Calibration!$C$11</f>
        <v>436.24694082653389</v>
      </c>
      <c r="R53" s="3">
        <v>612.62805767165378</v>
      </c>
      <c r="S53" s="3">
        <v>603.81085512768698</v>
      </c>
      <c r="T53" s="3">
        <f t="shared" si="2"/>
        <v>0.90011244121705092</v>
      </c>
    </row>
    <row r="54" spans="1:20" x14ac:dyDescent="0.25">
      <c r="A54" s="3">
        <f t="shared" si="4"/>
        <v>6.7499999999999929</v>
      </c>
      <c r="B54" s="3">
        <f>'5C'!$J239 + Calibration!$C$11</f>
        <v>456.05976179892593</v>
      </c>
      <c r="C54" s="3">
        <v>475.46576002867482</v>
      </c>
      <c r="D54" s="3">
        <v>586.58977110778619</v>
      </c>
      <c r="E54" s="3">
        <f t="shared" si="0"/>
        <v>0.13304514592129968</v>
      </c>
      <c r="G54" s="3">
        <f>'6C'!$J83 + Calibration!$C$11</f>
        <v>450.31050571318713</v>
      </c>
      <c r="H54" s="3">
        <v>511.7664814529262</v>
      </c>
      <c r="I54" s="3">
        <v>595.37749155924598</v>
      </c>
      <c r="J54" s="3">
        <f t="shared" si="3"/>
        <v>0.34939821594744108</v>
      </c>
      <c r="L54" s="3">
        <f>'7C'!$J83 + Calibration!$C$11</f>
        <v>447.92226473517132</v>
      </c>
      <c r="M54" s="3">
        <v>630.34917118808357</v>
      </c>
      <c r="N54" s="3">
        <v>585.81021714730343</v>
      </c>
      <c r="O54" s="3">
        <f t="shared" si="1"/>
        <v>0.99437784713263255</v>
      </c>
      <c r="Q54" s="3">
        <f>'8C'!$J83 + Calibration!$C$11</f>
        <v>447.92226473517132</v>
      </c>
      <c r="R54" s="3">
        <v>610.05179383512564</v>
      </c>
      <c r="S54" s="3">
        <v>607.28339950522025</v>
      </c>
      <c r="T54" s="3">
        <f t="shared" si="2"/>
        <v>0.88552210764027595</v>
      </c>
    </row>
    <row r="55" spans="1:20" x14ac:dyDescent="0.25">
      <c r="A55" s="3">
        <f t="shared" si="4"/>
        <v>6.8333333333333259</v>
      </c>
      <c r="B55" s="3">
        <f>'5C'!$J240 + Calibration!$C$11</f>
        <v>446.72827692130375</v>
      </c>
      <c r="C55" s="3">
        <v>475.46576002867482</v>
      </c>
      <c r="D55" s="3">
        <v>593.10970530651377</v>
      </c>
      <c r="E55" s="3">
        <f t="shared" si="0"/>
        <v>0.13304514592129968</v>
      </c>
      <c r="G55" s="3">
        <f>'6C'!$J84 + Calibration!$C$11</f>
        <v>449.38169128001266</v>
      </c>
      <c r="H55" s="3">
        <v>511.29816210638114</v>
      </c>
      <c r="I55" s="3">
        <v>592.75534133664087</v>
      </c>
      <c r="J55" s="3">
        <f t="shared" si="3"/>
        <v>0.34674595052739077</v>
      </c>
      <c r="L55" s="3">
        <f>'7C'!$J84 + Calibration!$C$11</f>
        <v>474.94381256319014</v>
      </c>
      <c r="M55" s="3">
        <v>629.88061764283225</v>
      </c>
      <c r="N55" s="3">
        <v>595.02313467622719</v>
      </c>
      <c r="O55" s="3">
        <f t="shared" si="1"/>
        <v>0.99172425535881392</v>
      </c>
      <c r="Q55" s="3">
        <f>'8C'!$J84 + Calibration!$C$11</f>
        <v>469.45986253328476</v>
      </c>
      <c r="R55" s="3">
        <v>609.66146265780867</v>
      </c>
      <c r="S55" s="3">
        <v>608.4173103487218</v>
      </c>
      <c r="T55" s="3">
        <f t="shared" si="2"/>
        <v>0.88331151802529895</v>
      </c>
    </row>
    <row r="56" spans="1:20" x14ac:dyDescent="0.25">
      <c r="A56" s="3">
        <f t="shared" si="4"/>
        <v>6.916666666666659</v>
      </c>
      <c r="B56" s="3">
        <f>'5C'!$J241 + Calibration!$C$11</f>
        <v>449.11638522417923</v>
      </c>
      <c r="C56" s="3">
        <v>475.85609120599224</v>
      </c>
      <c r="D56" s="3">
        <v>583.54242380771711</v>
      </c>
      <c r="E56" s="3">
        <f t="shared" si="0"/>
        <v>0.13525573553627923</v>
      </c>
      <c r="G56" s="3">
        <f>'6C'!$J85 + Calibration!$C$11</f>
        <v>446.28593800307624</v>
      </c>
      <c r="H56" s="3">
        <v>508.79988643908064</v>
      </c>
      <c r="I56" s="3">
        <v>593.46401966840745</v>
      </c>
      <c r="J56" s="3">
        <f t="shared" si="3"/>
        <v>0.3325972927556865</v>
      </c>
      <c r="L56" s="3">
        <f>'7C'!$J85 + Calibration!$C$11</f>
        <v>448.18770346614508</v>
      </c>
      <c r="M56" s="3">
        <v>627.77298541779123</v>
      </c>
      <c r="N56" s="3">
        <v>597.7161605275486</v>
      </c>
      <c r="O56" s="3">
        <f t="shared" si="1"/>
        <v>0.97978795567378241</v>
      </c>
      <c r="Q56" s="3">
        <f>'8C'!$J85 + Calibration!$C$11</f>
        <v>453.450395586843</v>
      </c>
      <c r="R56" s="3">
        <v>612.62805767165378</v>
      </c>
      <c r="S56" s="3">
        <v>601.11782218951134</v>
      </c>
      <c r="T56" s="3">
        <f t="shared" si="2"/>
        <v>0.90011244121705092</v>
      </c>
    </row>
    <row r="57" spans="1:20" x14ac:dyDescent="0.25">
      <c r="A57" s="3">
        <f t="shared" si="4"/>
        <v>6.999999999999992</v>
      </c>
      <c r="B57" s="3">
        <f>'5C'!$J242 + Calibration!$C$11</f>
        <v>447.48005849208437</v>
      </c>
      <c r="C57" s="3">
        <v>475.46576002867482</v>
      </c>
      <c r="D57" s="3">
        <v>581.62899443800359</v>
      </c>
      <c r="E57" s="3">
        <f t="shared" si="0"/>
        <v>0.13304514592129968</v>
      </c>
      <c r="G57" s="3">
        <f>'6C'!$J86 + Calibration!$C$11</f>
        <v>451.76993225802846</v>
      </c>
      <c r="H57" s="3">
        <v>508.79988643908064</v>
      </c>
      <c r="I57" s="3">
        <v>588.92844007608892</v>
      </c>
      <c r="J57" s="3">
        <f t="shared" si="3"/>
        <v>0.3325972927556865</v>
      </c>
      <c r="L57" s="3">
        <f>'7C'!$J86 + Calibration!$C$11</f>
        <v>479.72016184408119</v>
      </c>
      <c r="M57" s="3">
        <v>630.34917118808357</v>
      </c>
      <c r="N57" s="3">
        <v>592.75534133664087</v>
      </c>
      <c r="O57" s="3">
        <f t="shared" si="1"/>
        <v>0.99437784713263255</v>
      </c>
      <c r="Q57" s="3">
        <f>'8C'!$J86 + Calibration!$C$11</f>
        <v>450.79698122813431</v>
      </c>
      <c r="R57" s="3">
        <v>615.98498386281585</v>
      </c>
      <c r="S57" s="3">
        <v>601.11782218951134</v>
      </c>
      <c r="T57" s="3">
        <f t="shared" si="2"/>
        <v>0.91912395402377989</v>
      </c>
    </row>
    <row r="58" spans="1:20" x14ac:dyDescent="0.25">
      <c r="A58" s="3">
        <f t="shared" si="4"/>
        <v>7.083333333333325</v>
      </c>
      <c r="B58" s="3">
        <f>'5C'!$J243 + Calibration!$C$11</f>
        <v>432.6204427627905</v>
      </c>
      <c r="C58" s="3">
        <v>478.82245202113108</v>
      </c>
      <c r="D58" s="3">
        <v>585.10153881553686</v>
      </c>
      <c r="E58" s="3">
        <f t="shared" si="0"/>
        <v>0.15205533237426291</v>
      </c>
      <c r="G58" s="3">
        <f>'6C'!$J87 + Calibration!$C$11</f>
        <v>450.08933625407337</v>
      </c>
      <c r="H58" s="3">
        <v>508.79988643908064</v>
      </c>
      <c r="I58" s="3">
        <v>589.63711840785538</v>
      </c>
      <c r="J58" s="3">
        <f t="shared" si="3"/>
        <v>0.3325972927556865</v>
      </c>
      <c r="L58" s="3">
        <f>'7C'!$J87 + Calibration!$C$11</f>
        <v>481.17958838892253</v>
      </c>
      <c r="M58" s="3">
        <v>626.13343834058855</v>
      </c>
      <c r="N58" s="3">
        <v>585.45589569855565</v>
      </c>
      <c r="O58" s="3">
        <f t="shared" si="1"/>
        <v>0.97050259505503034</v>
      </c>
      <c r="Q58" s="3">
        <f>'8C'!$J87 + Calibration!$C$11</f>
        <v>466.58527871546232</v>
      </c>
      <c r="R58" s="3">
        <v>622.30834893535234</v>
      </c>
      <c r="S58" s="3">
        <v>599.98395386713503</v>
      </c>
      <c r="T58" s="3">
        <f t="shared" si="2"/>
        <v>0.95493550578641617</v>
      </c>
    </row>
    <row r="59" spans="1:20" x14ac:dyDescent="0.25">
      <c r="A59" s="3">
        <f t="shared" si="4"/>
        <v>7.1666666666666581</v>
      </c>
      <c r="B59" s="3">
        <f>'5C'!$J244 + Calibration!$C$11</f>
        <v>430.98411603069565</v>
      </c>
      <c r="C59" s="3">
        <v>478.43212084381366</v>
      </c>
      <c r="D59" s="3">
        <v>587.36932506826906</v>
      </c>
      <c r="E59" s="3">
        <f t="shared" si="0"/>
        <v>0.14984474275928336</v>
      </c>
      <c r="G59" s="3">
        <f>'6C'!$J88 + Calibration!$C$11</f>
        <v>444.11899915931451</v>
      </c>
      <c r="H59" s="3">
        <v>511.29816210638114</v>
      </c>
      <c r="I59" s="3">
        <v>589.63711840785538</v>
      </c>
      <c r="J59" s="3">
        <f t="shared" si="3"/>
        <v>0.34674595052739077</v>
      </c>
      <c r="L59" s="3">
        <f>'7C'!$J88 + Calibration!$C$11</f>
        <v>447.92226473517132</v>
      </c>
      <c r="M59" s="3">
        <v>622.69852398019862</v>
      </c>
      <c r="N59" s="3">
        <v>597.29092092895939</v>
      </c>
      <c r="O59" s="3">
        <f t="shared" si="1"/>
        <v>0.95104940644322933</v>
      </c>
      <c r="Q59" s="3">
        <f>'8C'!$J88 + Calibration!$C$11</f>
        <v>447.70122795119812</v>
      </c>
      <c r="R59" s="3">
        <v>623.16707752544994</v>
      </c>
      <c r="S59" s="3">
        <v>605.36997013550683</v>
      </c>
      <c r="T59" s="3">
        <f t="shared" si="2"/>
        <v>0.95979880293936704</v>
      </c>
    </row>
    <row r="60" spans="1:20" x14ac:dyDescent="0.25">
      <c r="A60" s="3">
        <f t="shared" si="4"/>
        <v>7.2499999999999911</v>
      </c>
      <c r="B60" s="3">
        <f>'5C'!$J245 + Calibration!$C$11</f>
        <v>431.20528548980917</v>
      </c>
      <c r="C60" s="3">
        <v>477.96372343103349</v>
      </c>
      <c r="D60" s="3">
        <v>588.14888611560605</v>
      </c>
      <c r="E60" s="3">
        <f t="shared" si="0"/>
        <v>0.14719203522131202</v>
      </c>
      <c r="G60" s="3">
        <f>'6C'!$J89 + Calibration!$C$11</f>
        <v>438.36974307357593</v>
      </c>
      <c r="H60" s="3">
        <v>511.29816210638114</v>
      </c>
      <c r="I60" s="3">
        <v>592.75534133664087</v>
      </c>
      <c r="J60" s="3">
        <f t="shared" si="3"/>
        <v>0.34674595052739077</v>
      </c>
      <c r="L60" s="3">
        <f>'7C'!$J89 + Calibration!$C$11</f>
        <v>446.50710746218999</v>
      </c>
      <c r="M60" s="3">
        <v>615.51643031756453</v>
      </c>
      <c r="N60" s="3">
        <v>595.80268863671006</v>
      </c>
      <c r="O60" s="3">
        <f t="shared" si="1"/>
        <v>0.91037455752764218</v>
      </c>
      <c r="Q60" s="3">
        <f>'8C'!$J89 + Calibration!$C$11</f>
        <v>451.28345674308127</v>
      </c>
      <c r="R60" s="3">
        <v>620.5908917551576</v>
      </c>
      <c r="S60" s="3">
        <v>595.80268863671006</v>
      </c>
      <c r="T60" s="3">
        <f t="shared" si="2"/>
        <v>0.945208911480517</v>
      </c>
    </row>
    <row r="61" spans="1:20" x14ac:dyDescent="0.25">
      <c r="A61" s="3">
        <f t="shared" si="4"/>
        <v>7.3333333333333242</v>
      </c>
      <c r="B61" s="3">
        <f>'5C'!$J246 + Calibration!$C$11</f>
        <v>436.68914706962084</v>
      </c>
      <c r="C61" s="3">
        <v>478.82245202113108</v>
      </c>
      <c r="D61" s="3">
        <v>586.58977110778619</v>
      </c>
      <c r="E61" s="3">
        <f t="shared" si="0"/>
        <v>0.15205533237426291</v>
      </c>
      <c r="G61" s="3">
        <f>'6C'!$J90 + Calibration!$C$11</f>
        <v>448.18770346614508</v>
      </c>
      <c r="H61" s="3">
        <v>506.22370066878807</v>
      </c>
      <c r="I61" s="3">
        <v>603.03129408034999</v>
      </c>
      <c r="J61" s="3">
        <f t="shared" si="3"/>
        <v>0.31800740129683513</v>
      </c>
      <c r="L61" s="3">
        <f>'7C'!$J90 + Calibration!$C$11</f>
        <v>457.51918834376727</v>
      </c>
      <c r="M61" s="3">
        <v>604.58723541892209</v>
      </c>
      <c r="N61" s="3">
        <v>589.2827969591076</v>
      </c>
      <c r="O61" s="3">
        <f t="shared" si="1"/>
        <v>0.84847849042619372</v>
      </c>
      <c r="Q61" s="3">
        <f>'8C'!$J90 + Calibration!$C$11</f>
        <v>466.58527871546232</v>
      </c>
      <c r="R61" s="3">
        <v>621.05921110170198</v>
      </c>
      <c r="S61" s="3">
        <v>594.24357362889032</v>
      </c>
      <c r="T61" s="3">
        <f t="shared" si="2"/>
        <v>0.94786117690056337</v>
      </c>
    </row>
    <row r="62" spans="1:20" x14ac:dyDescent="0.25">
      <c r="A62" s="3">
        <f t="shared" si="4"/>
        <v>7.4166666666666572</v>
      </c>
      <c r="B62" s="3">
        <f>'5C'!$J247 + Calibration!$C$11</f>
        <v>433.3722243335709</v>
      </c>
      <c r="C62" s="3">
        <v>478.43212084381366</v>
      </c>
      <c r="D62" s="3">
        <v>583.18810944582344</v>
      </c>
      <c r="E62" s="3">
        <f t="shared" si="0"/>
        <v>0.14984474275928336</v>
      </c>
      <c r="G62" s="3">
        <f>'6C'!$J91 + Calibration!$C$11</f>
        <v>443.14604812942036</v>
      </c>
      <c r="H62" s="3">
        <v>505.83352562394202</v>
      </c>
      <c r="I62" s="3">
        <v>607.63775638823904</v>
      </c>
      <c r="J62" s="3">
        <f t="shared" si="3"/>
        <v>0.31579769591770412</v>
      </c>
      <c r="L62" s="3">
        <f>'7C'!$J91 + Calibration!$C$11</f>
        <v>463.22421938269247</v>
      </c>
      <c r="M62" s="3">
        <v>611.300931668776</v>
      </c>
      <c r="N62" s="3">
        <v>596.15704551972885</v>
      </c>
      <c r="O62" s="3">
        <f t="shared" si="1"/>
        <v>0.88650063180380956</v>
      </c>
      <c r="Q62" s="3">
        <f>'8C'!$J91 + Calibration!$C$11</f>
        <v>460.12846610575627</v>
      </c>
      <c r="R62" s="3">
        <v>615.98498386281585</v>
      </c>
      <c r="S62" s="3">
        <v>595.37749155924598</v>
      </c>
      <c r="T62" s="3">
        <f t="shared" si="2"/>
        <v>0.91912395402377989</v>
      </c>
    </row>
    <row r="63" spans="1:20" x14ac:dyDescent="0.25">
      <c r="A63" s="3">
        <f t="shared" si="4"/>
        <v>7.4999999999999902</v>
      </c>
      <c r="B63" s="3">
        <f>'5C'!$J248 + Calibration!$C$11</f>
        <v>432.17823651970355</v>
      </c>
      <c r="C63" s="3">
        <v>478.82245202113108</v>
      </c>
      <c r="D63" s="3">
        <v>585.45589569855565</v>
      </c>
      <c r="E63" s="3">
        <f t="shared" si="0"/>
        <v>0.15205533237426291</v>
      </c>
      <c r="G63" s="3">
        <f>'6C'!$J92 + Calibration!$C$11</f>
        <v>451.99096904200167</v>
      </c>
      <c r="H63" s="3">
        <v>506.22370066878807</v>
      </c>
      <c r="I63" s="3">
        <v>595.02313467622719</v>
      </c>
      <c r="J63" s="3">
        <f t="shared" si="3"/>
        <v>0.31800740129683513</v>
      </c>
      <c r="L63" s="3">
        <f>'7C'!$J92 + Calibration!$C$11</f>
        <v>473.04217977526162</v>
      </c>
      <c r="M63" s="3">
        <v>609.66146265780867</v>
      </c>
      <c r="N63" s="3">
        <v>597.29092092895939</v>
      </c>
      <c r="O63" s="3">
        <f t="shared" si="1"/>
        <v>0.87721571330297976</v>
      </c>
      <c r="Q63" s="3">
        <f>'8C'!$J92 + Calibration!$C$11</f>
        <v>470.65393879724581</v>
      </c>
      <c r="R63" s="3">
        <v>610.05179383512564</v>
      </c>
      <c r="S63" s="3">
        <v>597.7161605275486</v>
      </c>
      <c r="T63" s="3">
        <f t="shared" si="2"/>
        <v>0.88552210764027595</v>
      </c>
    </row>
    <row r="64" spans="1:20" x14ac:dyDescent="0.25">
      <c r="A64" s="3">
        <f t="shared" si="4"/>
        <v>7.5833333333333233</v>
      </c>
      <c r="B64" s="3">
        <f>'5C'!$J249 + Calibration!$C$11</f>
        <v>432.6204427627905</v>
      </c>
      <c r="C64" s="3">
        <v>475.46576002867482</v>
      </c>
      <c r="D64" s="3">
        <v>588.14888611560605</v>
      </c>
      <c r="E64" s="3">
        <f t="shared" si="0"/>
        <v>0.13304514592129968</v>
      </c>
      <c r="G64" s="3">
        <f>'6C'!$J93 + Calibration!$C$11</f>
        <v>449.11638522417923</v>
      </c>
      <c r="H64" s="3">
        <v>512.15689069647851</v>
      </c>
      <c r="I64" s="3">
        <v>598.85003593677925</v>
      </c>
      <c r="J64" s="3">
        <f t="shared" si="3"/>
        <v>0.35160924768034041</v>
      </c>
      <c r="L64" s="3">
        <f>'7C'!$J93 + Calibration!$C$11</f>
        <v>464.68364592753403</v>
      </c>
      <c r="M64" s="3">
        <v>609.66146265780867</v>
      </c>
      <c r="N64" s="3">
        <v>592.33014425917679</v>
      </c>
      <c r="O64" s="3">
        <f t="shared" si="1"/>
        <v>0.87721571330297976</v>
      </c>
      <c r="Q64" s="3">
        <f>'8C'!$J93 + Calibration!$C$11</f>
        <v>456.54623731387312</v>
      </c>
      <c r="R64" s="3">
        <v>607.55383043276765</v>
      </c>
      <c r="S64" s="3">
        <v>602.6769371973312</v>
      </c>
      <c r="T64" s="3">
        <f t="shared" si="2"/>
        <v>0.87137521834026743</v>
      </c>
    </row>
    <row r="65" spans="1:21" x14ac:dyDescent="0.25">
      <c r="A65" s="3">
        <f t="shared" si="4"/>
        <v>7.6666666666666563</v>
      </c>
      <c r="B65" s="3">
        <f>'5C'!$J250 + Calibration!$C$11</f>
        <v>447.92226473517132</v>
      </c>
      <c r="C65" s="3">
        <v>475.46576002867482</v>
      </c>
      <c r="D65" s="3">
        <v>587.72368903814197</v>
      </c>
      <c r="E65" s="3">
        <f t="shared" si="0"/>
        <v>0.13304514592129968</v>
      </c>
      <c r="G65" s="3">
        <f>'6C'!$J94 + Calibration!$C$11</f>
        <v>439.82916961841727</v>
      </c>
      <c r="H65" s="3">
        <v>517.23111793536486</v>
      </c>
      <c r="I65" s="3">
        <v>605.36997013550683</v>
      </c>
      <c r="J65" s="3">
        <f t="shared" si="3"/>
        <v>0.38034647055712517</v>
      </c>
      <c r="L65" s="3">
        <f>'7C'!$J94 + Calibration!$C$11</f>
        <v>464.90468271150701</v>
      </c>
      <c r="M65" s="3">
        <v>607.55383043276765</v>
      </c>
      <c r="N65" s="3">
        <v>595.37749155924598</v>
      </c>
      <c r="O65" s="3">
        <f t="shared" si="1"/>
        <v>0.86527941361794825</v>
      </c>
      <c r="Q65" s="3">
        <f>'8C'!$J94 + Calibration!$C$11</f>
        <v>457.51918834376727</v>
      </c>
      <c r="R65" s="3">
        <v>610.52019124790627</v>
      </c>
      <c r="S65" s="3">
        <v>601.11782218951134</v>
      </c>
      <c r="T65" s="3">
        <f t="shared" si="2"/>
        <v>0.88817481517824981</v>
      </c>
    </row>
    <row r="66" spans="1:21" x14ac:dyDescent="0.25">
      <c r="A66" s="3">
        <f t="shared" si="4"/>
        <v>7.7499999999999893</v>
      </c>
      <c r="B66" s="3">
        <f>'5C'!$J251 + Calibration!$C$11</f>
        <v>436.95445312545428</v>
      </c>
      <c r="C66" s="3">
        <v>474.99736261589487</v>
      </c>
      <c r="D66" s="3">
        <v>582.76286984723424</v>
      </c>
      <c r="E66" s="3">
        <f t="shared" si="0"/>
        <v>0.13039243838332962</v>
      </c>
      <c r="G66" s="3">
        <f>'6C'!$J95 + Calibration!$C$11</f>
        <v>452.74288328792261</v>
      </c>
      <c r="H66" s="3">
        <v>522.30534517425099</v>
      </c>
      <c r="I66" s="3">
        <v>598.49571448803147</v>
      </c>
      <c r="J66" s="3">
        <f t="shared" si="3"/>
        <v>0.40908369343390871</v>
      </c>
      <c r="L66" s="3">
        <f>'7C'!$J95 + Calibration!$C$11</f>
        <v>465.61232768556795</v>
      </c>
      <c r="M66" s="3">
        <v>600.37173677013357</v>
      </c>
      <c r="N66" s="3">
        <v>590.41667236833825</v>
      </c>
      <c r="O66" s="3">
        <f t="shared" si="1"/>
        <v>0.8246045647023611</v>
      </c>
      <c r="Q66" s="3">
        <f>'8C'!$J95 + Calibration!$C$11</f>
        <v>448.40874025011851</v>
      </c>
      <c r="R66" s="3">
        <v>610.05179383512564</v>
      </c>
      <c r="S66" s="3">
        <v>588.14888611560605</v>
      </c>
      <c r="T66" s="3">
        <f t="shared" si="2"/>
        <v>0.88552210764027595</v>
      </c>
    </row>
    <row r="67" spans="1:21" x14ac:dyDescent="0.25">
      <c r="A67" s="3">
        <f t="shared" si="4"/>
        <v>7.8333333333333224</v>
      </c>
      <c r="B67" s="3">
        <f>'5C'!$J252 + Calibration!$C$11</f>
        <v>439.34269410347031</v>
      </c>
      <c r="C67" s="3">
        <v>475.85609120599224</v>
      </c>
      <c r="D67" s="3">
        <v>588.50324299862473</v>
      </c>
      <c r="E67" s="3">
        <f t="shared" ref="E67:E130" si="5">(C67-$B$213)/(7*35314.6667/1400)</f>
        <v>0.13525573553627923</v>
      </c>
      <c r="G67" s="3">
        <f>'6C'!$J96 + Calibration!$C$11</f>
        <v>434.5663448225788</v>
      </c>
      <c r="H67" s="3">
        <v>524.4132115979985</v>
      </c>
      <c r="I67" s="3">
        <v>604.23605220515105</v>
      </c>
      <c r="J67" s="3">
        <f t="shared" si="3"/>
        <v>0.42102131947270977</v>
      </c>
      <c r="L67" s="3">
        <f>'7C'!$J96 + Calibration!$C$11</f>
        <v>487.14988125863476</v>
      </c>
      <c r="M67" s="3">
        <v>594.43854674244335</v>
      </c>
      <c r="N67" s="3">
        <v>588.50324299862473</v>
      </c>
      <c r="O67" s="3">
        <f t="shared" ref="O67:O130" si="6">(M67-$L$213)/(7*35314.6667/1400)</f>
        <v>0.79100271831885716</v>
      </c>
      <c r="Q67" s="3">
        <f>'8C'!$J96 + Calibration!$C$11</f>
        <v>447.21475243625093</v>
      </c>
      <c r="R67" s="3">
        <v>610.52019124790627</v>
      </c>
      <c r="S67" s="3">
        <v>596.58224259719282</v>
      </c>
      <c r="T67" s="3">
        <f t="shared" ref="T67:T130" si="7">(R67-$Q$213)/(7*35314.6667/1400)</f>
        <v>0.88817481517824981</v>
      </c>
    </row>
    <row r="68" spans="1:21" x14ac:dyDescent="0.25">
      <c r="A68" s="3">
        <f t="shared" si="4"/>
        <v>7.9166666666666554</v>
      </c>
      <c r="B68" s="3">
        <f>'5C'!$J253 + Calibration!$C$11</f>
        <v>433.85869984851809</v>
      </c>
      <c r="C68" s="3">
        <v>478.82245202113108</v>
      </c>
      <c r="D68" s="3">
        <v>585.81021714730343</v>
      </c>
      <c r="E68" s="3">
        <f t="shared" si="5"/>
        <v>0.15205533237426291</v>
      </c>
      <c r="G68" s="3">
        <f>'6C'!$J97 + Calibration!$C$11</f>
        <v>469.68098776735167</v>
      </c>
      <c r="H68" s="3">
        <v>522.69575441780353</v>
      </c>
      <c r="I68" s="3">
        <v>599.20439281979793</v>
      </c>
      <c r="J68" s="3">
        <f t="shared" ref="J68:J131" si="8">(H68-$G$213)/(7*35314.6667/1400)</f>
        <v>0.41129472516680926</v>
      </c>
      <c r="L68" s="3">
        <f>'7C'!$J97 + Calibration!$C$11</f>
        <v>488.34400174764244</v>
      </c>
      <c r="M68" s="3">
        <v>591.94050527385002</v>
      </c>
      <c r="N68" s="3">
        <v>585.81021714730343</v>
      </c>
      <c r="O68" s="3">
        <f t="shared" si="6"/>
        <v>0.77685538690092626</v>
      </c>
      <c r="Q68" s="3">
        <f>'8C'!$J97 + Calibration!$C$11</f>
        <v>445.09195018920889</v>
      </c>
      <c r="R68" s="3">
        <v>609.66146265780867</v>
      </c>
      <c r="S68" s="3">
        <v>591.975787376158</v>
      </c>
      <c r="T68" s="3">
        <f t="shared" si="7"/>
        <v>0.88331151802529895</v>
      </c>
    </row>
    <row r="69" spans="1:21" x14ac:dyDescent="0.25">
      <c r="A69" s="3">
        <f t="shared" ref="A69:A132" si="9">1/12+A68</f>
        <v>7.9999999999999885</v>
      </c>
      <c r="B69" s="3">
        <f>'5C'!$J254 + Calibration!$C$11</f>
        <v>425.45598517902374</v>
      </c>
      <c r="C69" s="3">
        <v>477.96372343103349</v>
      </c>
      <c r="D69" s="3">
        <v>589.2827969591076</v>
      </c>
      <c r="E69" s="3">
        <f t="shared" si="5"/>
        <v>0.14719203522131202</v>
      </c>
      <c r="G69" s="3">
        <f>'6C'!$J98 + Calibration!$C$11</f>
        <v>433.59339379268465</v>
      </c>
      <c r="H69" s="3">
        <v>522.69575441780353</v>
      </c>
      <c r="I69" s="3">
        <v>608.77163179746969</v>
      </c>
      <c r="J69" s="3">
        <f t="shared" si="8"/>
        <v>0.41129472516680926</v>
      </c>
      <c r="L69" s="3">
        <f>'7C'!$J98 + Calibration!$C$11</f>
        <v>493.34138781250715</v>
      </c>
      <c r="M69" s="3">
        <v>593.18964310749993</v>
      </c>
      <c r="N69" s="3">
        <v>583.18810944582344</v>
      </c>
      <c r="O69" s="3">
        <f t="shared" si="6"/>
        <v>0.7839297157867765</v>
      </c>
      <c r="Q69" s="3">
        <f>'8C'!$J98 + Calibration!$C$11</f>
        <v>449.38169128001266</v>
      </c>
      <c r="R69" s="3">
        <v>610.91052242522323</v>
      </c>
      <c r="S69" s="3">
        <v>592.33014425917679</v>
      </c>
      <c r="T69" s="3">
        <f t="shared" si="7"/>
        <v>0.89038540479322681</v>
      </c>
      <c r="U69">
        <v>0</v>
      </c>
    </row>
    <row r="70" spans="1:21" x14ac:dyDescent="0.25">
      <c r="A70" s="3">
        <f t="shared" si="9"/>
        <v>8.0833333333333215</v>
      </c>
      <c r="B70" s="3">
        <f>'5C'!$J255 + Calibration!$C$11</f>
        <v>447.70122795119812</v>
      </c>
      <c r="C70" s="3">
        <v>474.99736261589487</v>
      </c>
      <c r="D70" s="3">
        <v>593.88925926699653</v>
      </c>
      <c r="E70" s="3">
        <f t="shared" si="5"/>
        <v>0.13039243838332962</v>
      </c>
      <c r="G70" s="3">
        <f>'6C'!$J99 + Calibration!$C$11</f>
        <v>436.46797761050709</v>
      </c>
      <c r="H70" s="3">
        <v>522.69575441780353</v>
      </c>
      <c r="I70" s="3">
        <v>600.76350782761779</v>
      </c>
      <c r="J70" s="3">
        <f t="shared" si="8"/>
        <v>0.41129472516680926</v>
      </c>
      <c r="L70" s="3">
        <f>'7C'!$J99 + Calibration!$C$11</f>
        <v>463.22421938269247</v>
      </c>
      <c r="M70" s="3">
        <v>594.90710028769467</v>
      </c>
      <c r="N70" s="3">
        <v>583.54242380771711</v>
      </c>
      <c r="O70" s="3">
        <f t="shared" si="6"/>
        <v>0.79365631009267568</v>
      </c>
      <c r="Q70" s="3">
        <f>'8C'!$J99 + Calibration!$C$11</f>
        <v>443.14604812942036</v>
      </c>
      <c r="R70" s="3">
        <v>609.19306524502849</v>
      </c>
      <c r="S70" s="3">
        <v>594.24357362889032</v>
      </c>
      <c r="T70" s="3">
        <f t="shared" si="7"/>
        <v>0.88065881048732764</v>
      </c>
    </row>
    <row r="71" spans="1:21" x14ac:dyDescent="0.25">
      <c r="A71" s="3">
        <f t="shared" si="9"/>
        <v>8.1666666666666554</v>
      </c>
      <c r="B71" s="3">
        <f>'5C'!$J256 + Calibration!$C$11</f>
        <v>453.67156504595675</v>
      </c>
      <c r="C71" s="3">
        <v>473.74830284847985</v>
      </c>
      <c r="D71" s="3">
        <v>585.81021714730343</v>
      </c>
      <c r="E71" s="3">
        <f t="shared" si="5"/>
        <v>0.12331855161539917</v>
      </c>
      <c r="G71" s="3">
        <f>'6C'!$J100 + Calibration!$C$11</f>
        <v>441.02315743228485</v>
      </c>
      <c r="H71" s="3">
        <v>522.69575441780353</v>
      </c>
      <c r="I71" s="3">
        <v>596.58224259719282</v>
      </c>
      <c r="J71" s="3">
        <f t="shared" si="8"/>
        <v>0.41129472516680926</v>
      </c>
      <c r="L71" s="3">
        <f>'7C'!$J100 + Calibration!$C$11</f>
        <v>473.04217977526162</v>
      </c>
      <c r="M71" s="3">
        <v>596.54641316619086</v>
      </c>
      <c r="N71" s="3">
        <v>595.80268863671006</v>
      </c>
      <c r="O71" s="3">
        <f t="shared" si="6"/>
        <v>0.80294034435765826</v>
      </c>
      <c r="Q71" s="3">
        <f>'8C'!$J100 + Calibration!$C$11</f>
        <v>437.44092864040147</v>
      </c>
      <c r="R71" s="3">
        <v>612.15966025887315</v>
      </c>
      <c r="S71" s="3">
        <v>590.84191196692746</v>
      </c>
      <c r="T71" s="3">
        <f t="shared" si="7"/>
        <v>0.89745973367907705</v>
      </c>
    </row>
    <row r="72" spans="1:21" x14ac:dyDescent="0.25">
      <c r="A72" s="3">
        <f t="shared" si="9"/>
        <v>8.2499999999999893</v>
      </c>
      <c r="B72" s="3">
        <f>'5C'!$J257 + Calibration!$C$11</f>
        <v>449.38169128001266</v>
      </c>
      <c r="C72" s="3">
        <v>472.88957425838225</v>
      </c>
      <c r="D72" s="3">
        <v>589.2827969591076</v>
      </c>
      <c r="E72" s="3">
        <f t="shared" si="5"/>
        <v>0.11845525446244828</v>
      </c>
      <c r="G72" s="3">
        <f>'6C'!$J101 + Calibration!$C$11</f>
        <v>440.05029485248417</v>
      </c>
      <c r="H72" s="3">
        <v>525.2719401880961</v>
      </c>
      <c r="I72" s="3">
        <v>602.6769371973312</v>
      </c>
      <c r="J72" s="3">
        <f t="shared" si="8"/>
        <v>0.42588461662566068</v>
      </c>
      <c r="L72" s="3">
        <f>'7C'!$J101 + Calibration!$C$11</f>
        <v>471.36158377130653</v>
      </c>
      <c r="M72" s="3">
        <v>597.79555099984077</v>
      </c>
      <c r="N72" s="3">
        <v>583.8967806907358</v>
      </c>
      <c r="O72" s="3">
        <f t="shared" si="6"/>
        <v>0.8100146732435084</v>
      </c>
      <c r="Q72" s="3">
        <f>'8C'!$J101 + Calibration!$C$11</f>
        <v>446.72827692130375</v>
      </c>
      <c r="R72" s="3">
        <v>610.05179383512564</v>
      </c>
      <c r="S72" s="3">
        <v>583.18810944582344</v>
      </c>
      <c r="T72" s="3">
        <f t="shared" si="7"/>
        <v>0.88552210764027595</v>
      </c>
    </row>
    <row r="73" spans="1:21" x14ac:dyDescent="0.25">
      <c r="A73" s="3">
        <f t="shared" si="9"/>
        <v>8.3333333333333233</v>
      </c>
      <c r="B73" s="3">
        <f>'5C'!$J258 + Calibration!$C$11</f>
        <v>453.67156504595675</v>
      </c>
      <c r="C73" s="3">
        <v>472.49916501482994</v>
      </c>
      <c r="D73" s="3">
        <v>587.72368903814197</v>
      </c>
      <c r="E73" s="3">
        <f t="shared" si="5"/>
        <v>0.11624422272954897</v>
      </c>
      <c r="G73" s="3">
        <f>'6C'!$J102 + Calibration!$C$11</f>
        <v>435.49502658061294</v>
      </c>
      <c r="H73" s="3">
        <v>527.76998165669011</v>
      </c>
      <c r="I73" s="3">
        <v>600.76350782761779</v>
      </c>
      <c r="J73" s="3">
        <f t="shared" si="8"/>
        <v>0.44003194804359536</v>
      </c>
      <c r="L73" s="3">
        <f>'7C'!$J102 + Calibration!$C$11</f>
        <v>467.55822974535647</v>
      </c>
      <c r="M73" s="3">
        <v>594.04837169759753</v>
      </c>
      <c r="N73" s="3">
        <v>598.85003593677925</v>
      </c>
      <c r="O73" s="3">
        <f t="shared" si="6"/>
        <v>0.78879301293972737</v>
      </c>
      <c r="Q73" s="3">
        <f>'8C'!$J102 + Calibration!$C$11</f>
        <v>469.94633804823195</v>
      </c>
      <c r="R73" s="3">
        <v>607.55383043276765</v>
      </c>
      <c r="S73" s="3">
        <v>579.36120109841715</v>
      </c>
      <c r="T73" s="3">
        <f t="shared" si="7"/>
        <v>0.87137521834026743</v>
      </c>
    </row>
    <row r="74" spans="1:21" x14ac:dyDescent="0.25">
      <c r="A74" s="3">
        <f t="shared" si="9"/>
        <v>8.4166666666666572</v>
      </c>
      <c r="B74" s="3">
        <f>'5C'!$J259 + Calibration!$C$11</f>
        <v>453.67156504595675</v>
      </c>
      <c r="C74" s="3">
        <v>472.88957425838225</v>
      </c>
      <c r="D74" s="3">
        <v>591.19622632882101</v>
      </c>
      <c r="E74" s="3">
        <f t="shared" si="5"/>
        <v>0.11845525446244828</v>
      </c>
      <c r="G74" s="3">
        <f>'6C'!$J103 + Calibration!$C$11</f>
        <v>444.11899915931451</v>
      </c>
      <c r="H74" s="3">
        <v>530.26817925775458</v>
      </c>
      <c r="I74" s="3">
        <v>606.14952409598959</v>
      </c>
      <c r="J74" s="3">
        <f t="shared" si="8"/>
        <v>0.45418016369737346</v>
      </c>
      <c r="L74" s="3">
        <f>'7C'!$J103 + Calibration!$C$11</f>
        <v>468.75235023436437</v>
      </c>
      <c r="M74" s="3">
        <v>597.01473251273615</v>
      </c>
      <c r="N74" s="3">
        <v>583.54242380771711</v>
      </c>
      <c r="O74" s="3">
        <f t="shared" si="6"/>
        <v>0.80559260977770986</v>
      </c>
      <c r="Q74" s="3">
        <f>'8C'!$J103 + Calibration!$C$11</f>
        <v>461.32245391962385</v>
      </c>
      <c r="R74" s="3">
        <v>604.58723541892209</v>
      </c>
      <c r="S74" s="3">
        <v>583.54242380771711</v>
      </c>
      <c r="T74" s="3">
        <f t="shared" si="7"/>
        <v>0.85457429514851291</v>
      </c>
    </row>
    <row r="75" spans="1:21" x14ac:dyDescent="0.25">
      <c r="A75" s="3">
        <f t="shared" si="9"/>
        <v>8.4999999999999911</v>
      </c>
      <c r="B75" s="3">
        <f>'5C'!$J260 + Calibration!$C$11</f>
        <v>478.08383511198633</v>
      </c>
      <c r="C75" s="3">
        <v>472.49916501482994</v>
      </c>
      <c r="D75" s="3">
        <v>587.36932506826906</v>
      </c>
      <c r="E75" s="3">
        <f t="shared" si="5"/>
        <v>0.11624422272954897</v>
      </c>
      <c r="G75" s="3">
        <f>'6C'!$J104 + Calibration!$C$11</f>
        <v>460.61494162070346</v>
      </c>
      <c r="H75" s="3">
        <v>527.76998165669011</v>
      </c>
      <c r="I75" s="3">
        <v>604.94473053691763</v>
      </c>
      <c r="J75" s="3">
        <f t="shared" si="8"/>
        <v>0.44003194804359536</v>
      </c>
      <c r="L75" s="3">
        <f>'7C'!$J104 + Calibration!$C$11</f>
        <v>473.74969207418201</v>
      </c>
      <c r="M75" s="3">
        <v>588.50559091345963</v>
      </c>
      <c r="N75" s="3">
        <v>592.75534133664087</v>
      </c>
      <c r="O75" s="3">
        <f t="shared" si="6"/>
        <v>0.7574021982891227</v>
      </c>
      <c r="Q75" s="3">
        <f>'8C'!$J104 + Calibration!$C$11</f>
        <v>454.37916579497062</v>
      </c>
      <c r="R75" s="3">
        <v>602.47936899517458</v>
      </c>
      <c r="S75" s="3">
        <v>583.54242380771711</v>
      </c>
      <c r="T75" s="3">
        <f t="shared" si="7"/>
        <v>0.8426366691097118</v>
      </c>
    </row>
    <row r="76" spans="1:21" x14ac:dyDescent="0.25">
      <c r="A76" s="3">
        <f t="shared" si="9"/>
        <v>8.583333333333325</v>
      </c>
      <c r="B76" s="3">
        <f>'5C'!$J261 + Calibration!$C$11</f>
        <v>474.2361675891292</v>
      </c>
      <c r="C76" s="3">
        <v>474.60703143857745</v>
      </c>
      <c r="D76" s="3">
        <v>597.29092092895939</v>
      </c>
      <c r="E76" s="3">
        <f t="shared" si="5"/>
        <v>0.12818184876835007</v>
      </c>
      <c r="G76" s="3">
        <f>'6C'!$J105 + Calibration!$C$11</f>
        <v>471.36158377130653</v>
      </c>
      <c r="H76" s="3">
        <v>524.80362084155126</v>
      </c>
      <c r="I76" s="3">
        <v>599.98395386713503</v>
      </c>
      <c r="J76" s="3">
        <f t="shared" si="8"/>
        <v>0.42323235120561165</v>
      </c>
      <c r="L76" s="3">
        <f>'7C'!$J105 + Calibration!$C$11</f>
        <v>479.01251687002048</v>
      </c>
      <c r="M76" s="3">
        <v>581.79189466360617</v>
      </c>
      <c r="N76" s="3">
        <v>595.02313467622719</v>
      </c>
      <c r="O76" s="3">
        <f t="shared" si="6"/>
        <v>0.71938005691150952</v>
      </c>
      <c r="Q76" s="3">
        <f>'8C'!$J105 + Calibration!$C$11</f>
        <v>447.48005849208437</v>
      </c>
      <c r="R76" s="3">
        <v>604.97764466247486</v>
      </c>
      <c r="S76" s="3">
        <v>591.975787376158</v>
      </c>
      <c r="T76" s="3">
        <f t="shared" si="7"/>
        <v>0.85678532688141473</v>
      </c>
    </row>
    <row r="77" spans="1:21" x14ac:dyDescent="0.25">
      <c r="A77" s="3">
        <f t="shared" si="9"/>
        <v>8.666666666666659</v>
      </c>
      <c r="B77" s="3">
        <f>'5C'!$J262 + Calibration!$C$11</f>
        <v>446.28593800307624</v>
      </c>
      <c r="C77" s="3">
        <v>472.49916501482994</v>
      </c>
      <c r="D77" s="3">
        <v>596.58224259719282</v>
      </c>
      <c r="E77" s="3">
        <f t="shared" si="5"/>
        <v>0.11624422272954897</v>
      </c>
      <c r="G77" s="3">
        <f>'6C'!$J106 + Calibration!$C$11</f>
        <v>467.55822974535647</v>
      </c>
      <c r="H77" s="3">
        <v>518.94857511555983</v>
      </c>
      <c r="I77" s="3">
        <v>604.94473053691763</v>
      </c>
      <c r="J77" s="3">
        <f t="shared" si="8"/>
        <v>0.39007306486302568</v>
      </c>
      <c r="L77" s="3">
        <f>'7C'!$J106 + Calibration!$C$11</f>
        <v>453.18504530596272</v>
      </c>
      <c r="M77" s="3">
        <v>574.21939175741977</v>
      </c>
      <c r="N77" s="3">
        <v>591.975787376158</v>
      </c>
      <c r="O77" s="3">
        <f t="shared" si="6"/>
        <v>0.67649417626302299</v>
      </c>
      <c r="Q77" s="3">
        <f>'8C'!$J106 + Calibration!$C$11</f>
        <v>455.13099159079809</v>
      </c>
      <c r="R77" s="3">
        <v>597.40514175628846</v>
      </c>
      <c r="S77" s="3">
        <v>592.75534133664087</v>
      </c>
      <c r="T77" s="3">
        <f t="shared" si="7"/>
        <v>0.81389944623292831</v>
      </c>
    </row>
    <row r="78" spans="1:21" x14ac:dyDescent="0.25">
      <c r="A78" s="3">
        <f t="shared" si="9"/>
        <v>8.7499999999999929</v>
      </c>
      <c r="B78" s="3">
        <f>'5C'!$J263 + Calibration!$C$11</f>
        <v>455.13099159079809</v>
      </c>
      <c r="C78" s="3">
        <v>472.88957425838225</v>
      </c>
      <c r="D78" s="3">
        <v>595.02313467622719</v>
      </c>
      <c r="E78" s="3">
        <f t="shared" si="5"/>
        <v>0.11845525446244828</v>
      </c>
      <c r="G78" s="3">
        <f>'6C'!$J107 + Calibration!$C$11</f>
        <v>461.10141713565042</v>
      </c>
      <c r="H78" s="3">
        <v>516.76279858881981</v>
      </c>
      <c r="I78" s="3">
        <v>604.59040908816974</v>
      </c>
      <c r="J78" s="3">
        <f t="shared" si="8"/>
        <v>0.37769420513707491</v>
      </c>
      <c r="L78" s="3">
        <f>'7C'!$J107 + Calibration!$C$11</f>
        <v>453.450395586843</v>
      </c>
      <c r="M78" s="3">
        <v>571.64320598712698</v>
      </c>
      <c r="N78" s="3">
        <v>582.76286984723424</v>
      </c>
      <c r="O78" s="3">
        <f t="shared" si="6"/>
        <v>0.6619042848041703</v>
      </c>
      <c r="Q78" s="3">
        <f>'8C'!$J107 + Calibration!$C$11</f>
        <v>454.37916579497062</v>
      </c>
      <c r="R78" s="3">
        <v>594.43854674244335</v>
      </c>
      <c r="S78" s="3">
        <v>588.50324299862473</v>
      </c>
      <c r="T78" s="3">
        <f t="shared" si="7"/>
        <v>0.79709852304117623</v>
      </c>
    </row>
    <row r="79" spans="1:21" x14ac:dyDescent="0.25">
      <c r="A79" s="3">
        <f t="shared" si="9"/>
        <v>8.8333333333333268</v>
      </c>
      <c r="B79" s="3">
        <f>'5C'!$J264 + Calibration!$C$11</f>
        <v>453.67156504595675</v>
      </c>
      <c r="C79" s="3">
        <v>476.32448861877288</v>
      </c>
      <c r="D79" s="3">
        <v>595.80268863671006</v>
      </c>
      <c r="E79" s="3">
        <f t="shared" si="5"/>
        <v>0.13790844307425312</v>
      </c>
      <c r="G79" s="3">
        <f>'6C'!$J108 + Calibration!$C$11</f>
        <v>461.58789265059761</v>
      </c>
      <c r="H79" s="3">
        <v>514.26452292151976</v>
      </c>
      <c r="I79" s="3">
        <v>611.11030076577219</v>
      </c>
      <c r="J79" s="3">
        <f t="shared" si="8"/>
        <v>0.3635455473653732</v>
      </c>
      <c r="L79" s="3">
        <f>'7C'!$J108 + Calibration!$C$11</f>
        <v>451.99096904200167</v>
      </c>
      <c r="M79" s="3">
        <v>568.67684517198836</v>
      </c>
      <c r="N79" s="3">
        <v>594.6688132274794</v>
      </c>
      <c r="O79" s="3">
        <f t="shared" si="6"/>
        <v>0.64510468796618792</v>
      </c>
      <c r="Q79" s="3">
        <f>'8C'!$J108 + Calibration!$C$11</f>
        <v>457.25374961279351</v>
      </c>
      <c r="R79" s="3">
        <v>597.40514175628846</v>
      </c>
      <c r="S79" s="3">
        <v>586.58977110778619</v>
      </c>
      <c r="T79" s="3">
        <f t="shared" si="7"/>
        <v>0.81389944623292831</v>
      </c>
    </row>
    <row r="80" spans="1:21" x14ac:dyDescent="0.25">
      <c r="A80" s="3">
        <f t="shared" si="9"/>
        <v>8.9166666666666607</v>
      </c>
      <c r="B80" s="3">
        <f>'5C'!$J265 + Calibration!$C$11</f>
        <v>455.13099159079809</v>
      </c>
      <c r="C80" s="3">
        <v>475.46576002867482</v>
      </c>
      <c r="D80" s="3">
        <v>597.7161605275486</v>
      </c>
      <c r="E80" s="3">
        <f t="shared" si="5"/>
        <v>0.13304514592129968</v>
      </c>
      <c r="G80" s="3">
        <f>'6C'!$J109 + Calibration!$C$11</f>
        <v>433.3722243335709</v>
      </c>
      <c r="H80" s="3">
        <v>511.29816210638114</v>
      </c>
      <c r="I80" s="3">
        <v>609.55118575795245</v>
      </c>
      <c r="J80" s="3">
        <f t="shared" si="8"/>
        <v>0.34674595052739077</v>
      </c>
      <c r="L80" s="3">
        <f>'7C'!$J109 + Calibration!$C$11</f>
        <v>453.67156504595675</v>
      </c>
      <c r="M80" s="3">
        <v>571.64320598712698</v>
      </c>
      <c r="N80" s="3">
        <v>595.80268863671006</v>
      </c>
      <c r="O80" s="3">
        <f t="shared" si="6"/>
        <v>0.6619042848041703</v>
      </c>
      <c r="Q80" s="3">
        <f>'8C'!$J109 + Calibration!$C$11</f>
        <v>456.32511207980622</v>
      </c>
      <c r="R80" s="3">
        <v>599.51300818003597</v>
      </c>
      <c r="S80" s="3">
        <v>589.63711840785538</v>
      </c>
      <c r="T80" s="3">
        <f t="shared" si="7"/>
        <v>0.82583707227172931</v>
      </c>
    </row>
    <row r="81" spans="1:20" x14ac:dyDescent="0.25">
      <c r="A81" s="3">
        <f t="shared" si="9"/>
        <v>8.9999999999999947</v>
      </c>
      <c r="B81" s="3">
        <f>'5C'!$J266 + Calibration!$C$11</f>
        <v>446.28593800307624</v>
      </c>
      <c r="C81" s="3">
        <v>474.99736261589487</v>
      </c>
      <c r="D81" s="3">
        <v>600.76350782761779</v>
      </c>
      <c r="E81" s="3">
        <f t="shared" si="5"/>
        <v>0.13039243838332962</v>
      </c>
      <c r="G81" s="3">
        <f>'6C'!$J110 + Calibration!$C$11</f>
        <v>434.78751428169255</v>
      </c>
      <c r="H81" s="3">
        <v>510.9077528628286</v>
      </c>
      <c r="I81" s="3">
        <v>602.6769371973312</v>
      </c>
      <c r="J81" s="3">
        <f t="shared" si="8"/>
        <v>0.34453491879449022</v>
      </c>
      <c r="L81" s="3">
        <f>'7C'!$J110 + Calibration!$C$11</f>
        <v>456.32511207980622</v>
      </c>
      <c r="M81" s="3">
        <v>571.64320598712698</v>
      </c>
      <c r="N81" s="3">
        <v>600.40915094459899</v>
      </c>
      <c r="O81" s="3">
        <f t="shared" si="6"/>
        <v>0.6619042848041703</v>
      </c>
      <c r="Q81" s="3">
        <f>'8C'!$J110 + Calibration!$C$11</f>
        <v>452.96392007189604</v>
      </c>
      <c r="R81" s="3">
        <v>602.47936899517458</v>
      </c>
      <c r="S81" s="3">
        <v>587.36932506826906</v>
      </c>
      <c r="T81" s="3">
        <f t="shared" si="7"/>
        <v>0.8426366691097118</v>
      </c>
    </row>
    <row r="82" spans="1:20" x14ac:dyDescent="0.25">
      <c r="A82" s="3">
        <f t="shared" si="9"/>
        <v>9.0833333333333286</v>
      </c>
      <c r="B82" s="3">
        <f>'5C'!$J267 + Calibration!$C$11</f>
        <v>468.0005244385369</v>
      </c>
      <c r="C82" s="3">
        <v>475.46576002867482</v>
      </c>
      <c r="D82" s="3">
        <v>599.62958989726212</v>
      </c>
      <c r="E82" s="3">
        <f t="shared" si="5"/>
        <v>0.13304514592129968</v>
      </c>
      <c r="G82" s="3">
        <f>'6C'!$J111 + Calibration!$C$11</f>
        <v>425.72133545990403</v>
      </c>
      <c r="H82" s="3">
        <v>506.22370066878807</v>
      </c>
      <c r="I82" s="3">
        <v>602.32262283543764</v>
      </c>
      <c r="J82" s="3">
        <f t="shared" si="8"/>
        <v>0.31800740129683513</v>
      </c>
      <c r="L82" s="3">
        <f>'7C'!$J111 + Calibration!$C$11</f>
        <v>448.18770346614508</v>
      </c>
      <c r="M82" s="3">
        <v>566.17856950468854</v>
      </c>
      <c r="N82" s="3">
        <v>591.19622632882101</v>
      </c>
      <c r="O82" s="3">
        <f t="shared" si="6"/>
        <v>0.63095603019448754</v>
      </c>
      <c r="Q82" s="3">
        <f>'8C'!$J111 + Calibration!$C$11</f>
        <v>459.90729664664275</v>
      </c>
      <c r="R82" s="3">
        <v>601.62064040507698</v>
      </c>
      <c r="S82" s="3">
        <v>590.06235800644458</v>
      </c>
      <c r="T82" s="3">
        <f t="shared" si="7"/>
        <v>0.83777337195676083</v>
      </c>
    </row>
    <row r="83" spans="1:20" x14ac:dyDescent="0.25">
      <c r="A83" s="3">
        <f t="shared" si="9"/>
        <v>9.1666666666666625</v>
      </c>
      <c r="B83" s="3">
        <f>'5C'!$J268 + Calibration!$C$11</f>
        <v>430.0111650008015</v>
      </c>
      <c r="C83" s="3">
        <v>475.46576002867482</v>
      </c>
      <c r="D83" s="3">
        <v>601.54306178810066</v>
      </c>
      <c r="E83" s="3">
        <f t="shared" si="5"/>
        <v>0.13304514592129968</v>
      </c>
      <c r="G83" s="3">
        <f>'6C'!$J112 + Calibration!$C$11</f>
        <v>452.25640777297565</v>
      </c>
      <c r="H83" s="3">
        <v>508.79988643908064</v>
      </c>
      <c r="I83" s="3">
        <v>601.11782218951134</v>
      </c>
      <c r="J83" s="3">
        <f t="shared" si="8"/>
        <v>0.3325972927556865</v>
      </c>
      <c r="L83" s="3">
        <f>'7C'!$J112 + Calibration!$C$11</f>
        <v>441.95192764041246</v>
      </c>
      <c r="M83" s="3">
        <v>566.17856950468854</v>
      </c>
      <c r="N83" s="3">
        <v>594.24357362889032</v>
      </c>
      <c r="O83" s="3">
        <f t="shared" si="6"/>
        <v>0.63095603019448754</v>
      </c>
      <c r="Q83" s="3">
        <f>'8C'!$J112 + Calibration!$C$11</f>
        <v>443.89782970020099</v>
      </c>
      <c r="R83" s="3">
        <v>604.58723541892209</v>
      </c>
      <c r="S83" s="3">
        <v>593.10970530651377</v>
      </c>
      <c r="T83" s="3">
        <f t="shared" si="7"/>
        <v>0.85457429514851291</v>
      </c>
    </row>
    <row r="84" spans="1:20" x14ac:dyDescent="0.25">
      <c r="A84" s="3">
        <f t="shared" si="9"/>
        <v>9.2499999999999964</v>
      </c>
      <c r="B84" s="3">
        <f>'5C'!$J269 + Calibration!$C$11</f>
        <v>461.10141713565042</v>
      </c>
      <c r="C84" s="3">
        <v>477.96372343103349</v>
      </c>
      <c r="D84" s="3">
        <v>596.15704551972885</v>
      </c>
      <c r="E84" s="3">
        <f t="shared" si="5"/>
        <v>0.14719203522131202</v>
      </c>
      <c r="G84" s="3">
        <f>'6C'!$J113 + Calibration!$C$11</f>
        <v>459.42082113169556</v>
      </c>
      <c r="H84" s="3">
        <v>511.29816210638114</v>
      </c>
      <c r="I84" s="3">
        <v>599.98395386713503</v>
      </c>
      <c r="J84" s="3">
        <f t="shared" si="8"/>
        <v>0.34674595052739077</v>
      </c>
      <c r="L84" s="3">
        <f>'7C'!$J113 + Calibration!$C$11</f>
        <v>428.10953221287321</v>
      </c>
      <c r="M84" s="3">
        <v>566.56897874824085</v>
      </c>
      <c r="N84" s="3">
        <v>593.46401966840745</v>
      </c>
      <c r="O84" s="3">
        <f t="shared" si="6"/>
        <v>0.63316706192738681</v>
      </c>
      <c r="Q84" s="3">
        <f>'8C'!$J113 + Calibration!$C$11</f>
        <v>463.71069489763943</v>
      </c>
      <c r="R84" s="3">
        <v>604.97764466247486</v>
      </c>
      <c r="S84" s="3">
        <v>594.24357362889032</v>
      </c>
      <c r="T84" s="3">
        <f t="shared" si="7"/>
        <v>0.85678532688141473</v>
      </c>
    </row>
    <row r="85" spans="1:20" x14ac:dyDescent="0.25">
      <c r="A85" s="3">
        <f t="shared" si="9"/>
        <v>9.3333333333333304</v>
      </c>
      <c r="B85" s="3">
        <f>'5C'!$J270 + Calibration!$C$11</f>
        <v>461.10141713565042</v>
      </c>
      <c r="C85" s="3">
        <v>477.96372343103349</v>
      </c>
      <c r="D85" s="3">
        <v>598.49571448803147</v>
      </c>
      <c r="E85" s="3">
        <f t="shared" si="5"/>
        <v>0.14719203522131202</v>
      </c>
      <c r="G85" s="3">
        <f>'6C'!$J114 + Calibration!$C$11</f>
        <v>462.03009889368457</v>
      </c>
      <c r="H85" s="3">
        <v>512.15689069647851</v>
      </c>
      <c r="I85" s="3">
        <v>593.10970530651377</v>
      </c>
      <c r="J85" s="3">
        <f t="shared" si="8"/>
        <v>0.35160924768034041</v>
      </c>
      <c r="L85" s="3">
        <f>'7C'!$J114 + Calibration!$C$11</f>
        <v>400.86681492574041</v>
      </c>
      <c r="M85" s="3">
        <v>566.17856950468854</v>
      </c>
      <c r="N85" s="3">
        <v>596.93660656706584</v>
      </c>
      <c r="O85" s="3">
        <f t="shared" si="6"/>
        <v>0.63095603019448754</v>
      </c>
      <c r="Q85" s="3">
        <f>'8C'!$J114 + Calibration!$C$11</f>
        <v>461.32245391962385</v>
      </c>
      <c r="R85" s="3">
        <v>613.01838884897074</v>
      </c>
      <c r="S85" s="3">
        <v>585.45589569855565</v>
      </c>
      <c r="T85" s="3">
        <f t="shared" si="7"/>
        <v>0.90232303083202792</v>
      </c>
    </row>
    <row r="86" spans="1:20" x14ac:dyDescent="0.25">
      <c r="A86" s="3">
        <f t="shared" si="9"/>
        <v>9.4166666666666643</v>
      </c>
      <c r="B86" s="3">
        <f>'5C'!$J271 + Calibration!$C$11</f>
        <v>460.39377216158971</v>
      </c>
      <c r="C86" s="3">
        <v>477.57339225371607</v>
      </c>
      <c r="D86" s="3">
        <v>591.975787376158</v>
      </c>
      <c r="E86" s="3">
        <f t="shared" si="5"/>
        <v>0.14498144560633247</v>
      </c>
      <c r="G86" s="3">
        <f>'6C'!$J115 + Calibration!$C$11</f>
        <v>451.28345674308127</v>
      </c>
      <c r="H86" s="3">
        <v>514.6549321650723</v>
      </c>
      <c r="I86" s="3">
        <v>598.49571448803147</v>
      </c>
      <c r="J86" s="3">
        <f t="shared" si="8"/>
        <v>0.3657565790982738</v>
      </c>
      <c r="L86" s="3">
        <f>'7C'!$J115 + Calibration!$C$11</f>
        <v>446.50710746218999</v>
      </c>
      <c r="M86" s="3">
        <v>566.56897874824085</v>
      </c>
      <c r="N86" s="3">
        <v>593.10970530651377</v>
      </c>
      <c r="O86" s="3">
        <f t="shared" si="6"/>
        <v>0.63316706192738681</v>
      </c>
      <c r="Q86" s="3">
        <f>'8C'!$J115 + Calibration!$C$11</f>
        <v>458.71317615763485</v>
      </c>
      <c r="R86" s="3">
        <v>618.48302533140964</v>
      </c>
      <c r="S86" s="3">
        <v>589.2827969591076</v>
      </c>
      <c r="T86" s="3">
        <f t="shared" si="7"/>
        <v>0.93327128544171334</v>
      </c>
    </row>
    <row r="87" spans="1:20" x14ac:dyDescent="0.25">
      <c r="A87" s="3">
        <f t="shared" si="9"/>
        <v>9.4999999999999982</v>
      </c>
      <c r="B87" s="3">
        <f>'5C'!$J272 + Calibration!$C$11</f>
        <v>450.31050571318713</v>
      </c>
      <c r="C87" s="3">
        <v>477.57339225371607</v>
      </c>
      <c r="D87" s="3">
        <v>588.50324299862473</v>
      </c>
      <c r="E87" s="3">
        <f t="shared" si="5"/>
        <v>0.14498144560633247</v>
      </c>
      <c r="G87" s="3">
        <f>'6C'!$J116 + Calibration!$C$11</f>
        <v>454.15804056090371</v>
      </c>
      <c r="H87" s="3">
        <v>514.6549321650723</v>
      </c>
      <c r="I87" s="3">
        <v>599.98395386713503</v>
      </c>
      <c r="J87" s="3">
        <f t="shared" si="8"/>
        <v>0.3657565790982738</v>
      </c>
      <c r="L87" s="3">
        <f>'7C'!$J116 + Calibration!$C$11</f>
        <v>400.38033941079345</v>
      </c>
      <c r="M87" s="3">
        <v>567.03729809478614</v>
      </c>
      <c r="N87" s="3">
        <v>586.23545674589263</v>
      </c>
      <c r="O87" s="3">
        <f t="shared" si="6"/>
        <v>0.6358193273474384</v>
      </c>
      <c r="Q87" s="3">
        <f>'8C'!$J116 + Calibration!$C$11</f>
        <v>451.76993225802846</v>
      </c>
      <c r="R87" s="3">
        <v>622.69852398019862</v>
      </c>
      <c r="S87" s="3">
        <v>590.84191196692746</v>
      </c>
      <c r="T87" s="3">
        <f t="shared" si="7"/>
        <v>0.95714521116554852</v>
      </c>
    </row>
    <row r="88" spans="1:20" x14ac:dyDescent="0.25">
      <c r="A88" s="3">
        <f t="shared" si="9"/>
        <v>9.5833333333333321</v>
      </c>
      <c r="B88" s="3">
        <f>'5C'!$J273 + Calibration!$C$11</f>
        <v>467.29292368952304</v>
      </c>
      <c r="C88" s="3">
        <v>477.96372343103349</v>
      </c>
      <c r="D88" s="3">
        <v>587.36932506826906</v>
      </c>
      <c r="E88" s="3">
        <f t="shared" si="5"/>
        <v>0.14719203522131202</v>
      </c>
      <c r="G88" s="3">
        <f>'6C'!$J117 + Calibration!$C$11</f>
        <v>451.06228728396775</v>
      </c>
      <c r="H88" s="3">
        <v>510.9077528628286</v>
      </c>
      <c r="I88" s="3">
        <v>600.76350782761779</v>
      </c>
      <c r="J88" s="3">
        <f t="shared" si="8"/>
        <v>0.34453491879449022</v>
      </c>
      <c r="L88" s="3">
        <f>'7C'!$J117 + Calibration!$C$11</f>
        <v>447.70122795119812</v>
      </c>
      <c r="M88" s="3">
        <v>566.56897874824085</v>
      </c>
      <c r="N88" s="3">
        <v>588.50324299862473</v>
      </c>
      <c r="O88" s="3">
        <f t="shared" si="6"/>
        <v>0.63316706192738681</v>
      </c>
      <c r="Q88" s="3">
        <f>'8C'!$J117 + Calibration!$C$11</f>
        <v>450.57581176902056</v>
      </c>
      <c r="R88" s="3">
        <v>632.84721265667736</v>
      </c>
      <c r="S88" s="3">
        <v>593.46401966840745</v>
      </c>
      <c r="T88" s="3">
        <f t="shared" si="7"/>
        <v>1.014620983272885</v>
      </c>
    </row>
    <row r="89" spans="1:20" x14ac:dyDescent="0.25">
      <c r="A89" s="3">
        <f t="shared" si="9"/>
        <v>9.6666666666666661</v>
      </c>
      <c r="B89" s="3">
        <f>'5C'!$J274 + Calibration!$C$11</f>
        <v>453.67156504595675</v>
      </c>
      <c r="C89" s="3">
        <v>480.93031844487859</v>
      </c>
      <c r="D89" s="3">
        <v>591.19622632882101</v>
      </c>
      <c r="E89" s="3">
        <f t="shared" si="5"/>
        <v>0.16399295841306402</v>
      </c>
      <c r="G89" s="3">
        <f>'6C'!$J118 + Calibration!$C$11</f>
        <v>446.99358297713741</v>
      </c>
      <c r="H89" s="3">
        <v>514.26452292151976</v>
      </c>
      <c r="I89" s="3">
        <v>601.54306178810066</v>
      </c>
      <c r="J89" s="3">
        <f t="shared" si="8"/>
        <v>0.3635455473653732</v>
      </c>
      <c r="L89" s="3">
        <f>'7C'!$J118 + Calibration!$C$11</f>
        <v>435.27398979663974</v>
      </c>
      <c r="M89" s="3">
        <v>566.56897874824085</v>
      </c>
      <c r="N89" s="3">
        <v>592.75534133664087</v>
      </c>
      <c r="O89" s="3">
        <f t="shared" si="6"/>
        <v>0.63316706192738681</v>
      </c>
      <c r="Q89" s="3">
        <f>'8C'!$J118 + Calibration!$C$11</f>
        <v>457.25374961279351</v>
      </c>
      <c r="R89" s="3">
        <v>644.63513614541694</v>
      </c>
      <c r="S89" s="3">
        <v>589.63711840785538</v>
      </c>
      <c r="T89" s="3">
        <f t="shared" si="7"/>
        <v>1.0813803475272818</v>
      </c>
    </row>
    <row r="90" spans="1:20" x14ac:dyDescent="0.25">
      <c r="A90" s="3">
        <f t="shared" si="9"/>
        <v>9.75</v>
      </c>
      <c r="B90" s="3">
        <f>'5C'!$J275 + Calibration!$C$11</f>
        <v>446.50710746218999</v>
      </c>
      <c r="C90" s="3">
        <v>481.32072768843091</v>
      </c>
      <c r="D90" s="3">
        <v>597.29092092895939</v>
      </c>
      <c r="E90" s="3">
        <f t="shared" si="5"/>
        <v>0.16620399014596332</v>
      </c>
      <c r="G90" s="3">
        <f>'6C'!$J119 + Calibration!$C$11</f>
        <v>463.22421938269247</v>
      </c>
      <c r="H90" s="3">
        <v>511.7664814529262</v>
      </c>
      <c r="I90" s="3">
        <v>598.49571448803147</v>
      </c>
      <c r="J90" s="3">
        <f t="shared" si="8"/>
        <v>0.34939821594744108</v>
      </c>
      <c r="L90" s="3">
        <f>'7C'!$J119 + Calibration!$C$11</f>
        <v>439.34269410347031</v>
      </c>
      <c r="M90" s="3">
        <v>566.56897874824085</v>
      </c>
      <c r="N90" s="3">
        <v>588.14888611560605</v>
      </c>
      <c r="O90" s="3">
        <f t="shared" si="6"/>
        <v>0.63316706192738681</v>
      </c>
      <c r="Q90" s="3">
        <f>'8C'!$J119 + Calibration!$C$11</f>
        <v>451.28345674308127</v>
      </c>
      <c r="R90" s="3">
        <v>641.27836608672601</v>
      </c>
      <c r="S90" s="3">
        <v>591.55059029869403</v>
      </c>
      <c r="T90" s="3">
        <f t="shared" si="7"/>
        <v>1.0623697189564001</v>
      </c>
    </row>
    <row r="91" spans="1:20" x14ac:dyDescent="0.25">
      <c r="A91" s="3">
        <f t="shared" si="9"/>
        <v>9.8333333333333339</v>
      </c>
      <c r="B91" s="3">
        <f>'5C'!$J276 + Calibration!$C$11</f>
        <v>446.50710746218999</v>
      </c>
      <c r="C91" s="3">
        <v>480.93031844487859</v>
      </c>
      <c r="D91" s="3">
        <v>599.98395386713503</v>
      </c>
      <c r="E91" s="3">
        <f t="shared" si="5"/>
        <v>0.16399295841306402</v>
      </c>
      <c r="G91" s="3">
        <f>'6C'!$J120 + Calibration!$C$11</f>
        <v>452.96392007189604</v>
      </c>
      <c r="H91" s="3">
        <v>513.87434787667371</v>
      </c>
      <c r="I91" s="3">
        <v>594.6688132274794</v>
      </c>
      <c r="J91" s="3">
        <f t="shared" si="8"/>
        <v>0.36133584198624219</v>
      </c>
      <c r="L91" s="3">
        <f>'7C'!$J120 + Calibration!$C$11</f>
        <v>446.72827692130375</v>
      </c>
      <c r="M91" s="3">
        <v>571.64320598712698</v>
      </c>
      <c r="N91" s="3">
        <v>598.85003593677925</v>
      </c>
      <c r="O91" s="3">
        <f t="shared" si="6"/>
        <v>0.6619042848041703</v>
      </c>
      <c r="Q91" s="3">
        <f>'8C'!$J120 + Calibration!$C$11</f>
        <v>435.27398979663974</v>
      </c>
      <c r="R91" s="3">
        <v>648.85086899291196</v>
      </c>
      <c r="S91" s="3">
        <v>590.84191196692746</v>
      </c>
      <c r="T91" s="3">
        <f t="shared" si="7"/>
        <v>1.1052555996048841</v>
      </c>
    </row>
    <row r="92" spans="1:20" x14ac:dyDescent="0.25">
      <c r="A92" s="3">
        <f t="shared" si="9"/>
        <v>9.9166666666666679</v>
      </c>
      <c r="B92" s="3">
        <f>'5C'!$J277 + Calibration!$C$11</f>
        <v>446.72827692130375</v>
      </c>
      <c r="C92" s="3">
        <v>480.5399872675614</v>
      </c>
      <c r="D92" s="3">
        <v>596.15704551972885</v>
      </c>
      <c r="E92" s="3">
        <f t="shared" si="5"/>
        <v>0.16178236879808575</v>
      </c>
      <c r="G92" s="3">
        <f>'6C'!$J121 + Calibration!$C$11</f>
        <v>450.79698122813431</v>
      </c>
      <c r="H92" s="3">
        <v>513.87434787667371</v>
      </c>
      <c r="I92" s="3">
        <v>601.11782218951134</v>
      </c>
      <c r="J92" s="3">
        <f t="shared" si="8"/>
        <v>0.36133584198624219</v>
      </c>
      <c r="L92" s="3">
        <f>'7C'!$J121 + Calibration!$C$11</f>
        <v>447.92226473517132</v>
      </c>
      <c r="M92" s="3">
        <v>570.78447739702938</v>
      </c>
      <c r="N92" s="3">
        <v>606.14952409598959</v>
      </c>
      <c r="O92" s="3">
        <f t="shared" si="6"/>
        <v>0.65704098765121943</v>
      </c>
      <c r="Q92" s="3">
        <f>'8C'!$J121 + Calibration!$C$11</f>
        <v>437.44092864040147</v>
      </c>
      <c r="R92" s="3">
        <v>656.50128200209133</v>
      </c>
      <c r="S92" s="3">
        <v>581.98330879989726</v>
      </c>
      <c r="T92" s="3">
        <f t="shared" si="7"/>
        <v>1.1485827139405227</v>
      </c>
    </row>
    <row r="93" spans="1:20" x14ac:dyDescent="0.25">
      <c r="A93" s="3">
        <f t="shared" si="9"/>
        <v>10.000000000000002</v>
      </c>
      <c r="B93" s="3">
        <f>'5C'!$J278 + Calibration!$C$11</f>
        <v>455.13099159079809</v>
      </c>
      <c r="C93" s="3">
        <v>480.93031844487859</v>
      </c>
      <c r="D93" s="3">
        <v>594.6688132274794</v>
      </c>
      <c r="E93" s="3">
        <f t="shared" si="5"/>
        <v>0.16399295841306402</v>
      </c>
      <c r="G93" s="3">
        <f>'6C'!$J122 + Calibration!$C$11</f>
        <v>452.47744455694885</v>
      </c>
      <c r="H93" s="3">
        <v>519.33898435911237</v>
      </c>
      <c r="I93" s="3">
        <v>603.81085512768698</v>
      </c>
      <c r="J93" s="3">
        <f t="shared" si="8"/>
        <v>0.39228409659592628</v>
      </c>
      <c r="L93" s="3">
        <f>'7C'!$J122 + Calibration!$C$11</f>
        <v>449.38169128001266</v>
      </c>
      <c r="M93" s="3">
        <v>573.36066316732217</v>
      </c>
      <c r="N93" s="3">
        <v>598.07048197629649</v>
      </c>
      <c r="O93" s="3">
        <f t="shared" si="6"/>
        <v>0.67163087911007213</v>
      </c>
      <c r="Q93" s="3">
        <f>'8C'!$J122 + Calibration!$C$11</f>
        <v>452.25640777297565</v>
      </c>
      <c r="R93" s="3">
        <v>656.03296265554604</v>
      </c>
      <c r="S93" s="3">
        <v>585.81021714730343</v>
      </c>
      <c r="T93" s="3">
        <f t="shared" si="7"/>
        <v>1.1459304485204711</v>
      </c>
    </row>
    <row r="94" spans="1:20" x14ac:dyDescent="0.25">
      <c r="A94" s="3">
        <f t="shared" si="9"/>
        <v>10.083333333333336</v>
      </c>
      <c r="B94" s="3">
        <f>'5C'!$J279 + Calibration!$C$11</f>
        <v>451.76993225802846</v>
      </c>
      <c r="C94" s="3">
        <v>480.071589854781</v>
      </c>
      <c r="D94" s="3">
        <v>593.88925926699653</v>
      </c>
      <c r="E94" s="3">
        <f t="shared" si="5"/>
        <v>0.15912966126011313</v>
      </c>
      <c r="G94" s="3">
        <f>'6C'!$J123 + Calibration!$C$11</f>
        <v>453.450395586843</v>
      </c>
      <c r="H94" s="3">
        <v>520.58788799405602</v>
      </c>
      <c r="I94" s="3">
        <v>599.62958989726212</v>
      </c>
      <c r="J94" s="3">
        <f t="shared" si="8"/>
        <v>0.39935709912800821</v>
      </c>
      <c r="L94" s="3">
        <f>'7C'!$J123 + Calibration!$C$11</f>
        <v>431.20528548980917</v>
      </c>
      <c r="M94" s="3">
        <v>573.75107241087494</v>
      </c>
      <c r="N94" s="3">
        <v>604.59040908816974</v>
      </c>
      <c r="O94" s="3">
        <f t="shared" si="6"/>
        <v>0.67384191084297396</v>
      </c>
      <c r="Q94" s="3">
        <f>'8C'!$J123 + Calibration!$C$11</f>
        <v>446.72827692130375</v>
      </c>
      <c r="R94" s="3">
        <v>656.89169124564364</v>
      </c>
      <c r="S94" s="3">
        <v>589.2827969591076</v>
      </c>
      <c r="T94" s="3">
        <f t="shared" si="7"/>
        <v>1.1507937456734221</v>
      </c>
    </row>
    <row r="95" spans="1:20" x14ac:dyDescent="0.25">
      <c r="A95" s="3">
        <f t="shared" si="9"/>
        <v>10.16666666666667</v>
      </c>
      <c r="B95" s="3">
        <f>'5C'!$J280 + Calibration!$C$11</f>
        <v>453.450395586843</v>
      </c>
      <c r="C95" s="3">
        <v>481.32072768843091</v>
      </c>
      <c r="D95" s="3">
        <v>589.2827969591076</v>
      </c>
      <c r="E95" s="3">
        <f t="shared" si="5"/>
        <v>0.16620399014596332</v>
      </c>
      <c r="G95" s="3">
        <f>'6C'!$J124 + Calibration!$C$11</f>
        <v>452.96392007189604</v>
      </c>
      <c r="H95" s="3">
        <v>522.30534517425099</v>
      </c>
      <c r="I95" s="3">
        <v>595.80268863671006</v>
      </c>
      <c r="J95" s="3">
        <f t="shared" si="8"/>
        <v>0.40908369343390871</v>
      </c>
      <c r="L95" s="3">
        <f>'7C'!$J124 + Calibration!$C$11</f>
        <v>450.79698122813431</v>
      </c>
      <c r="M95" s="3">
        <v>578.82529964976106</v>
      </c>
      <c r="N95" s="3">
        <v>603.81085512768698</v>
      </c>
      <c r="O95" s="3">
        <f t="shared" si="6"/>
        <v>0.70257913371975744</v>
      </c>
      <c r="Q95" s="3">
        <f>'8C'!$J124 + Calibration!$C$11</f>
        <v>448.18770346614508</v>
      </c>
      <c r="R95" s="3">
        <v>650.56832617310715</v>
      </c>
      <c r="S95" s="3">
        <v>592.75534133664087</v>
      </c>
      <c r="T95" s="3">
        <f t="shared" si="7"/>
        <v>1.1149821939107858</v>
      </c>
    </row>
    <row r="96" spans="1:20" x14ac:dyDescent="0.25">
      <c r="A96" s="3">
        <f t="shared" si="9"/>
        <v>10.250000000000004</v>
      </c>
      <c r="B96" s="3">
        <f>'5C'!$J281 + Calibration!$C$11</f>
        <v>451.54876279891471</v>
      </c>
      <c r="C96" s="3">
        <v>481.32072768843091</v>
      </c>
      <c r="D96" s="3">
        <v>590.84191196692746</v>
      </c>
      <c r="E96" s="3">
        <f t="shared" si="5"/>
        <v>0.16620399014596332</v>
      </c>
      <c r="G96" s="3">
        <f>'6C'!$J125 + Calibration!$C$11</f>
        <v>448.67417898109227</v>
      </c>
      <c r="H96" s="3">
        <v>522.30534517425099</v>
      </c>
      <c r="I96" s="3">
        <v>597.29092092895939</v>
      </c>
      <c r="J96" s="3">
        <f t="shared" si="8"/>
        <v>0.40908369343390871</v>
      </c>
      <c r="L96" s="3">
        <f>'7C'!$J125 + Calibration!$C$11</f>
        <v>446.72827692130375</v>
      </c>
      <c r="M96" s="3">
        <v>578.82529964976106</v>
      </c>
      <c r="N96" s="3">
        <v>606.50383845788326</v>
      </c>
      <c r="O96" s="3">
        <f t="shared" si="6"/>
        <v>0.70257913371975744</v>
      </c>
      <c r="Q96" s="3">
        <f>'8C'!$J125 + Calibration!$C$11</f>
        <v>437.66209809951522</v>
      </c>
      <c r="R96" s="3">
        <v>653.92509623179853</v>
      </c>
      <c r="S96" s="3">
        <v>578.93596858668218</v>
      </c>
      <c r="T96" s="3">
        <f t="shared" si="7"/>
        <v>1.13399282248167</v>
      </c>
    </row>
    <row r="97" spans="1:20" x14ac:dyDescent="0.25">
      <c r="A97" s="3">
        <f t="shared" si="9"/>
        <v>10.333333333333337</v>
      </c>
      <c r="B97" s="3">
        <f>'5C'!$J282 + Calibration!$C$11</f>
        <v>450.57581176902056</v>
      </c>
      <c r="C97" s="3">
        <v>481.32072768843091</v>
      </c>
      <c r="D97" s="3">
        <v>585.81021714730343</v>
      </c>
      <c r="E97" s="3">
        <f t="shared" si="5"/>
        <v>0.16620399014596332</v>
      </c>
      <c r="G97" s="3">
        <f>'6C'!$J126 + Calibration!$C$11</f>
        <v>447.70122795119812</v>
      </c>
      <c r="H97" s="3">
        <v>522.30534517425099</v>
      </c>
      <c r="I97" s="3">
        <v>592.75534133664087</v>
      </c>
      <c r="J97" s="3">
        <f t="shared" si="8"/>
        <v>0.40908369343390871</v>
      </c>
      <c r="L97" s="3">
        <f>'7C'!$J126 + Calibration!$C$11</f>
        <v>456.05976179892593</v>
      </c>
      <c r="M97" s="3">
        <v>581.40148542005386</v>
      </c>
      <c r="N97" s="3">
        <v>605.36997013550683</v>
      </c>
      <c r="O97" s="3">
        <f t="shared" si="6"/>
        <v>0.71716902517861014</v>
      </c>
      <c r="Q97" s="3">
        <f>'8C'!$J126 + Calibration!$C$11</f>
        <v>456.76727409784633</v>
      </c>
      <c r="R97" s="3">
        <v>653.92509623179853</v>
      </c>
      <c r="S97" s="3">
        <v>582.76286984723424</v>
      </c>
      <c r="T97" s="3">
        <f t="shared" si="7"/>
        <v>1.13399282248167</v>
      </c>
    </row>
    <row r="98" spans="1:20" x14ac:dyDescent="0.25">
      <c r="A98" s="3">
        <f t="shared" si="9"/>
        <v>10.416666666666671</v>
      </c>
      <c r="B98" s="3">
        <f>'5C'!$J283 + Calibration!$C$11</f>
        <v>456.05976179892593</v>
      </c>
      <c r="C98" s="3">
        <v>480.93031844487859</v>
      </c>
      <c r="D98" s="3">
        <v>592.33014425917679</v>
      </c>
      <c r="E98" s="3">
        <f t="shared" si="5"/>
        <v>0.16399295841306402</v>
      </c>
      <c r="G98" s="3">
        <f>'6C'!$J127 + Calibration!$C$11</f>
        <v>443.4113541852538</v>
      </c>
      <c r="H98" s="3">
        <v>522.30534517425099</v>
      </c>
      <c r="I98" s="3">
        <v>593.88925926699653</v>
      </c>
      <c r="J98" s="3">
        <f t="shared" si="8"/>
        <v>0.40908369343390871</v>
      </c>
      <c r="L98" s="3">
        <f>'7C'!$J127 + Calibration!$C$11</f>
        <v>466.36410925634834</v>
      </c>
      <c r="M98" s="3">
        <v>581.40148542005386</v>
      </c>
      <c r="N98" s="3">
        <v>603.03129408034999</v>
      </c>
      <c r="O98" s="3">
        <f t="shared" si="6"/>
        <v>0.71716902517861014</v>
      </c>
      <c r="Q98" s="3">
        <f>'8C'!$J127 + Calibration!$C$11</f>
        <v>457.96139458685423</v>
      </c>
      <c r="R98" s="3">
        <v>656.89169124564364</v>
      </c>
      <c r="S98" s="3">
        <v>593.88925926699653</v>
      </c>
      <c r="T98" s="3">
        <f t="shared" si="7"/>
        <v>1.1507937456734221</v>
      </c>
    </row>
    <row r="99" spans="1:20" x14ac:dyDescent="0.25">
      <c r="A99" s="3">
        <f t="shared" si="9"/>
        <v>10.500000000000005</v>
      </c>
      <c r="B99" s="3">
        <f>'5C'!$J284 + Calibration!$C$11</f>
        <v>450.79698122813431</v>
      </c>
      <c r="C99" s="3">
        <v>480.93031844487859</v>
      </c>
      <c r="D99" s="3">
        <v>596.58224259719282</v>
      </c>
      <c r="E99" s="3">
        <f t="shared" si="5"/>
        <v>0.16399295841306402</v>
      </c>
      <c r="G99" s="3">
        <f>'6C'!$J128 + Calibration!$C$11</f>
        <v>432.39927330367675</v>
      </c>
      <c r="H99" s="3">
        <v>522.30534517425099</v>
      </c>
      <c r="I99" s="3">
        <v>603.45649115781407</v>
      </c>
      <c r="J99" s="3">
        <f t="shared" si="8"/>
        <v>0.40908369343390871</v>
      </c>
      <c r="L99" s="3">
        <f>'7C'!$J128 + Calibration!$C$11</f>
        <v>458.71317615763485</v>
      </c>
      <c r="M99" s="3">
        <v>588.97391026000446</v>
      </c>
      <c r="N99" s="3">
        <v>599.98395386713503</v>
      </c>
      <c r="O99" s="3">
        <f t="shared" si="6"/>
        <v>0.76005446370917173</v>
      </c>
      <c r="Q99" s="3">
        <f>'8C'!$J128 + Calibration!$C$11</f>
        <v>451.76993225802846</v>
      </c>
      <c r="R99" s="3">
        <v>661.96591848452977</v>
      </c>
      <c r="S99" s="3">
        <v>599.20439281979793</v>
      </c>
      <c r="T99" s="3">
        <f t="shared" si="7"/>
        <v>1.1795309685502056</v>
      </c>
    </row>
    <row r="100" spans="1:20" x14ac:dyDescent="0.25">
      <c r="A100" s="3">
        <f t="shared" si="9"/>
        <v>10.583333333333339</v>
      </c>
      <c r="B100" s="3">
        <f>'5C'!$J285 + Calibration!$C$11</f>
        <v>446.50710746218999</v>
      </c>
      <c r="C100" s="3">
        <v>480.93031844487859</v>
      </c>
      <c r="D100" s="3">
        <v>595.02313467622719</v>
      </c>
      <c r="E100" s="3">
        <f t="shared" si="5"/>
        <v>0.16399295841306402</v>
      </c>
      <c r="G100" s="3">
        <f>'6C'!$J129 + Calibration!$C$11</f>
        <v>430.0111650008015</v>
      </c>
      <c r="H100" s="3">
        <v>530.26817925775458</v>
      </c>
      <c r="I100" s="3">
        <v>601.54306178810066</v>
      </c>
      <c r="J100" s="3">
        <f t="shared" si="8"/>
        <v>0.45418016369737346</v>
      </c>
      <c r="L100" s="3">
        <f>'7C'!$J129 + Calibration!$C$11</f>
        <v>464.41820719655982</v>
      </c>
      <c r="M100" s="3">
        <v>594.04837169759753</v>
      </c>
      <c r="N100" s="3">
        <v>595.80268863671006</v>
      </c>
      <c r="O100" s="3">
        <f t="shared" si="6"/>
        <v>0.78879301293972737</v>
      </c>
      <c r="Q100" s="3">
        <f>'8C'!$J129 + Calibration!$C$11</f>
        <v>470.65393879724581</v>
      </c>
      <c r="R100" s="3">
        <v>661.57550924097745</v>
      </c>
      <c r="S100" s="3">
        <v>589.63711840785538</v>
      </c>
      <c r="T100" s="3">
        <f t="shared" si="7"/>
        <v>1.1773199368173062</v>
      </c>
    </row>
    <row r="101" spans="1:20" x14ac:dyDescent="0.25">
      <c r="A101" s="3">
        <f t="shared" si="9"/>
        <v>10.666666666666673</v>
      </c>
      <c r="B101" s="3">
        <f>'5C'!$J286 + Calibration!$C$11</f>
        <v>436.46797761050709</v>
      </c>
      <c r="C101" s="3">
        <v>483.42835991347215</v>
      </c>
      <c r="D101" s="3">
        <v>598.07048197629649</v>
      </c>
      <c r="E101" s="3">
        <f t="shared" si="5"/>
        <v>0.17814028983099614</v>
      </c>
      <c r="G101" s="3">
        <f>'6C'!$J130 + Calibration!$C$11</f>
        <v>436.46797761050709</v>
      </c>
      <c r="H101" s="3">
        <v>535.34240649664093</v>
      </c>
      <c r="I101" s="3">
        <v>600.40915094459899</v>
      </c>
      <c r="J101" s="3">
        <f t="shared" si="8"/>
        <v>0.48291738657415822</v>
      </c>
      <c r="L101" s="3">
        <f>'7C'!$J130 + Calibration!$C$11</f>
        <v>460.61494162070346</v>
      </c>
      <c r="M101" s="3">
        <v>599.90318322488224</v>
      </c>
      <c r="N101" s="3">
        <v>594.6688132274794</v>
      </c>
      <c r="O101" s="3">
        <f t="shared" si="6"/>
        <v>0.82195097292854247</v>
      </c>
      <c r="Q101" s="3">
        <f>'8C'!$J130 + Calibration!$C$11</f>
        <v>469.94633804823195</v>
      </c>
      <c r="R101" s="3">
        <v>661.10711182819682</v>
      </c>
      <c r="S101" s="3">
        <v>594.24357362889032</v>
      </c>
      <c r="T101" s="3">
        <f t="shared" si="7"/>
        <v>1.1746672292793323</v>
      </c>
    </row>
    <row r="102" spans="1:20" x14ac:dyDescent="0.25">
      <c r="A102" s="3">
        <f t="shared" si="9"/>
        <v>10.750000000000007</v>
      </c>
      <c r="B102" s="3">
        <f>'5C'!$J287 + Calibration!$C$11</f>
        <v>440.53677036743136</v>
      </c>
      <c r="C102" s="3">
        <v>482.64777562507356</v>
      </c>
      <c r="D102" s="3">
        <v>599.20439281979793</v>
      </c>
      <c r="E102" s="3">
        <f t="shared" si="5"/>
        <v>0.1737195527189645</v>
      </c>
      <c r="G102" s="3">
        <f>'6C'!$J131 + Calibration!$C$11</f>
        <v>446.72827692130375</v>
      </c>
      <c r="H102" s="3">
        <v>534.95223145179466</v>
      </c>
      <c r="I102" s="3">
        <v>600.76350782761779</v>
      </c>
      <c r="J102" s="3">
        <f t="shared" si="8"/>
        <v>0.48070768119502594</v>
      </c>
      <c r="L102" s="3">
        <f>'7C'!$J131 + Calibration!$C$11</f>
        <v>474.72264310407616</v>
      </c>
      <c r="M102" s="3">
        <v>604.97764466247486</v>
      </c>
      <c r="N102" s="3">
        <v>594.24357362889032</v>
      </c>
      <c r="O102" s="3">
        <f t="shared" si="6"/>
        <v>0.85068952215909555</v>
      </c>
      <c r="Q102" s="3">
        <f>'8C'!$J131 + Calibration!$C$11</f>
        <v>437.1756225845678</v>
      </c>
      <c r="R102" s="3">
        <v>669.14793408092805</v>
      </c>
      <c r="S102" s="3">
        <v>594.24357362889032</v>
      </c>
      <c r="T102" s="3">
        <f t="shared" si="7"/>
        <v>1.2202053753478679</v>
      </c>
    </row>
    <row r="103" spans="1:20" x14ac:dyDescent="0.25">
      <c r="A103" s="3">
        <f t="shared" si="9"/>
        <v>10.833333333333341</v>
      </c>
      <c r="B103" s="3">
        <f>'5C'!$J288 + Calibration!$C$11</f>
        <v>443.63252364436755</v>
      </c>
      <c r="C103" s="3">
        <v>483.42835991347215</v>
      </c>
      <c r="D103" s="3">
        <v>599.20439281979793</v>
      </c>
      <c r="E103" s="3">
        <f t="shared" si="5"/>
        <v>0.17814028983099614</v>
      </c>
      <c r="G103" s="3">
        <f>'6C'!$J132 + Calibration!$C$11</f>
        <v>445.79946248812928</v>
      </c>
      <c r="H103" s="3">
        <v>540.41686793423355</v>
      </c>
      <c r="I103" s="3">
        <v>599.20439281979793</v>
      </c>
      <c r="J103" s="3">
        <f t="shared" si="8"/>
        <v>0.51165593580471136</v>
      </c>
      <c r="L103" s="3">
        <f>'7C'!$J132 + Calibration!$C$11</f>
        <v>472.06922874536747</v>
      </c>
      <c r="M103" s="3">
        <v>610.52019124790627</v>
      </c>
      <c r="N103" s="3">
        <v>601.89738323684844</v>
      </c>
      <c r="O103" s="3">
        <f t="shared" si="6"/>
        <v>0.88207901045593073</v>
      </c>
      <c r="Q103" s="3">
        <f>'8C'!$J132 + Calibration!$C$11</f>
        <v>469.68098776735167</v>
      </c>
      <c r="R103" s="3">
        <v>674.22239551852113</v>
      </c>
      <c r="S103" s="3">
        <v>596.93660656706584</v>
      </c>
      <c r="T103" s="3">
        <f t="shared" si="7"/>
        <v>1.2489439245784235</v>
      </c>
    </row>
    <row r="104" spans="1:20" x14ac:dyDescent="0.25">
      <c r="A104" s="3">
        <f t="shared" si="9"/>
        <v>10.916666666666675</v>
      </c>
      <c r="B104" s="3">
        <f>'5C'!$J289 + Calibration!$C$11</f>
        <v>443.63252364436755</v>
      </c>
      <c r="C104" s="3">
        <v>483.42835991347215</v>
      </c>
      <c r="D104" s="3">
        <v>589.63711840785538</v>
      </c>
      <c r="E104" s="3">
        <f t="shared" si="5"/>
        <v>0.17814028983099614</v>
      </c>
      <c r="G104" s="3">
        <f>'6C'!$J133 + Calibration!$C$11</f>
        <v>447.48005849208437</v>
      </c>
      <c r="H104" s="3">
        <v>550.95573165555857</v>
      </c>
      <c r="I104" s="3">
        <v>598.07048197629649</v>
      </c>
      <c r="J104" s="3">
        <f t="shared" si="8"/>
        <v>0.57134141329118016</v>
      </c>
      <c r="L104" s="3">
        <f>'7C'!$J133 + Calibration!$C$11</f>
        <v>448.89521576506547</v>
      </c>
      <c r="M104" s="3">
        <v>612.62805767165378</v>
      </c>
      <c r="N104" s="3">
        <v>600.76350782761779</v>
      </c>
      <c r="O104" s="3">
        <f t="shared" si="6"/>
        <v>0.89401663649473173</v>
      </c>
      <c r="Q104" s="3">
        <f>'8C'!$J133 + Calibration!$C$11</f>
        <v>405.86433366574545</v>
      </c>
      <c r="R104" s="3">
        <v>668.67961473438368</v>
      </c>
      <c r="S104" s="3">
        <v>598.49571448803147</v>
      </c>
      <c r="T104" s="3">
        <f t="shared" si="7"/>
        <v>1.2175531099278214</v>
      </c>
    </row>
    <row r="105" spans="1:20" x14ac:dyDescent="0.25">
      <c r="A105" s="3">
        <f t="shared" si="9"/>
        <v>11.000000000000009</v>
      </c>
      <c r="B105" s="3">
        <f>'5C'!$J290 + Calibration!$C$11</f>
        <v>455.83859233981195</v>
      </c>
      <c r="C105" s="3">
        <v>483.89691345872347</v>
      </c>
      <c r="D105" s="3">
        <v>589.2827969591076</v>
      </c>
      <c r="E105" s="3">
        <f t="shared" si="5"/>
        <v>0.18079388160481472</v>
      </c>
      <c r="G105" s="3">
        <f>'6C'!$J134 + Calibration!$C$11</f>
        <v>445.09195018920889</v>
      </c>
      <c r="H105" s="3">
        <v>558.13774725195731</v>
      </c>
      <c r="I105" s="3">
        <v>596.93660656706584</v>
      </c>
      <c r="J105" s="3">
        <f t="shared" si="8"/>
        <v>0.61201582008884503</v>
      </c>
      <c r="L105" s="3">
        <f>'7C'!$J134 + Calibration!$C$11</f>
        <v>457.25374961279351</v>
      </c>
      <c r="M105" s="3">
        <v>615.51643031756453</v>
      </c>
      <c r="N105" s="3">
        <v>600.40915094459899</v>
      </c>
      <c r="O105" s="3">
        <f t="shared" si="6"/>
        <v>0.91037455752764218</v>
      </c>
      <c r="Q105" s="3">
        <f>'8C'!$J134 + Calibration!$C$11</f>
        <v>437.1756225845678</v>
      </c>
      <c r="R105" s="3">
        <v>672.11452909477362</v>
      </c>
      <c r="S105" s="3">
        <v>591.19622632882101</v>
      </c>
      <c r="T105" s="3">
        <f t="shared" si="7"/>
        <v>1.2370062985396224</v>
      </c>
    </row>
    <row r="106" spans="1:20" x14ac:dyDescent="0.25">
      <c r="A106" s="3">
        <f t="shared" si="9"/>
        <v>11.083333333333343</v>
      </c>
      <c r="B106" s="3">
        <f>'5C'!$J291 + Calibration!$C$11</f>
        <v>454.86564130991781</v>
      </c>
      <c r="C106" s="3">
        <v>488.50282135106454</v>
      </c>
      <c r="D106" s="3">
        <v>588.92844007608892</v>
      </c>
      <c r="E106" s="3">
        <f t="shared" si="5"/>
        <v>0.20687883906154791</v>
      </c>
      <c r="G106" s="3">
        <f>'6C'!$J135 + Calibration!$C$11</f>
        <v>442.2172336962459</v>
      </c>
      <c r="H106" s="3">
        <v>561.10434226580242</v>
      </c>
      <c r="I106" s="3">
        <v>609.55118575795245</v>
      </c>
      <c r="J106" s="3">
        <f t="shared" si="8"/>
        <v>0.628816743280597</v>
      </c>
      <c r="L106" s="3">
        <f>'7C'!$J135 + Calibration!$C$11</f>
        <v>452.96392007189604</v>
      </c>
      <c r="M106" s="3">
        <v>618.48302533140964</v>
      </c>
      <c r="N106" s="3">
        <v>600.40915094459899</v>
      </c>
      <c r="O106" s="3">
        <f t="shared" si="6"/>
        <v>0.92717548071939415</v>
      </c>
      <c r="Q106" s="3">
        <f>'8C'!$J135 + Calibration!$C$11</f>
        <v>469.68098776735167</v>
      </c>
      <c r="R106" s="3">
        <v>671.64620974822833</v>
      </c>
      <c r="S106" s="3">
        <v>599.20439281979793</v>
      </c>
      <c r="T106" s="3">
        <f t="shared" si="7"/>
        <v>1.2343540331195708</v>
      </c>
    </row>
    <row r="107" spans="1:20" x14ac:dyDescent="0.25">
      <c r="A107" s="3">
        <f t="shared" si="9"/>
        <v>11.166666666666677</v>
      </c>
      <c r="B107" s="3">
        <f>'5C'!$J292 + Calibration!$C$11</f>
        <v>453.67156504595675</v>
      </c>
      <c r="C107" s="3">
        <v>486.39495492731726</v>
      </c>
      <c r="D107" s="3">
        <v>591.55059029869403</v>
      </c>
      <c r="E107" s="3">
        <f t="shared" si="5"/>
        <v>0.19494121302274811</v>
      </c>
      <c r="G107" s="3">
        <f>'6C'!$J136 + Calibration!$C$11</f>
        <v>441.95192764041246</v>
      </c>
      <c r="H107" s="3">
        <v>558.60614466473749</v>
      </c>
      <c r="I107" s="3">
        <v>609.97638283541653</v>
      </c>
      <c r="J107" s="3">
        <f t="shared" si="8"/>
        <v>0.61466852762681634</v>
      </c>
      <c r="L107" s="3">
        <f>'7C'!$J136 + Calibration!$C$11</f>
        <v>447.48005849208437</v>
      </c>
      <c r="M107" s="3">
        <v>618.09261608785687</v>
      </c>
      <c r="N107" s="3">
        <v>594.24357362889032</v>
      </c>
      <c r="O107" s="3">
        <f t="shared" si="6"/>
        <v>0.92496444898649222</v>
      </c>
      <c r="Q107" s="3">
        <f>'8C'!$J136 + Calibration!$C$11</f>
        <v>461.80892943457081</v>
      </c>
      <c r="R107" s="3">
        <v>676.72043698711491</v>
      </c>
      <c r="S107" s="3">
        <v>593.10970530651377</v>
      </c>
      <c r="T107" s="3">
        <f t="shared" si="7"/>
        <v>1.263091255996357</v>
      </c>
    </row>
    <row r="108" spans="1:20" x14ac:dyDescent="0.25">
      <c r="A108" s="3">
        <f t="shared" si="9"/>
        <v>11.250000000000011</v>
      </c>
      <c r="B108" s="3">
        <f>'5C'!$J293 + Calibration!$C$11</f>
        <v>446.28593800307624</v>
      </c>
      <c r="C108" s="3">
        <v>486.39495492731726</v>
      </c>
      <c r="D108" s="3">
        <v>592.33014425917679</v>
      </c>
      <c r="E108" s="3">
        <f t="shared" si="5"/>
        <v>0.19494121302274811</v>
      </c>
      <c r="G108" s="3">
        <f>'6C'!$J137 + Calibration!$C$11</f>
        <v>447.70122795119812</v>
      </c>
      <c r="H108" s="3">
        <v>556.03011502691584</v>
      </c>
      <c r="I108" s="3">
        <v>605.72428449740039</v>
      </c>
      <c r="J108" s="3">
        <f t="shared" si="8"/>
        <v>0.60007952040381096</v>
      </c>
      <c r="L108" s="3">
        <f>'7C'!$J137 + Calibration!$C$11</f>
        <v>449.38169128001266</v>
      </c>
      <c r="M108" s="3">
        <v>620.20048251160438</v>
      </c>
      <c r="N108" s="3">
        <v>611.88985472625507</v>
      </c>
      <c r="O108" s="3">
        <f t="shared" si="6"/>
        <v>0.93690207502529332</v>
      </c>
      <c r="Q108" s="3">
        <f>'8C'!$J137 + Calibration!$C$11</f>
        <v>458.44787010180119</v>
      </c>
      <c r="R108" s="3">
        <v>677.18875633365974</v>
      </c>
      <c r="S108" s="3">
        <v>598.07048197629649</v>
      </c>
      <c r="T108" s="3">
        <f t="shared" si="7"/>
        <v>1.2657435214164059</v>
      </c>
    </row>
    <row r="109" spans="1:20" x14ac:dyDescent="0.25">
      <c r="A109" s="3">
        <f t="shared" si="9"/>
        <v>11.333333333333345</v>
      </c>
      <c r="B109" s="3">
        <f>'5C'!$J294 + Calibration!$C$11</f>
        <v>440.75780715140456</v>
      </c>
      <c r="C109" s="3">
        <v>483.42835991347215</v>
      </c>
      <c r="D109" s="3">
        <v>594.24357362889032</v>
      </c>
      <c r="E109" s="3">
        <f t="shared" si="5"/>
        <v>0.17814028983099614</v>
      </c>
      <c r="G109" s="3">
        <f>'6C'!$J138 + Calibration!$C$11</f>
        <v>455.83859233981195</v>
      </c>
      <c r="H109" s="3">
        <v>558.99647584205491</v>
      </c>
      <c r="I109" s="3">
        <v>604.59040908816974</v>
      </c>
      <c r="J109" s="3">
        <f t="shared" si="8"/>
        <v>0.61687911724179589</v>
      </c>
      <c r="L109" s="3">
        <f>'7C'!$J138 + Calibration!$C$11</f>
        <v>471.36158377130653</v>
      </c>
      <c r="M109" s="3">
        <v>621.44962034525474</v>
      </c>
      <c r="N109" s="3">
        <v>599.20439281979793</v>
      </c>
      <c r="O109" s="3">
        <f t="shared" si="6"/>
        <v>0.94397640391114612</v>
      </c>
      <c r="Q109" s="3">
        <f>'8C'!$J138 + Calibration!$C$11</f>
        <v>457.25374961279351</v>
      </c>
      <c r="R109" s="3">
        <v>677.18875633365974</v>
      </c>
      <c r="S109" s="3">
        <v>594.24357362889032</v>
      </c>
      <c r="T109" s="3">
        <f t="shared" si="7"/>
        <v>1.2657435214164059</v>
      </c>
    </row>
    <row r="110" spans="1:20" x14ac:dyDescent="0.25">
      <c r="A110" s="3">
        <f t="shared" si="9"/>
        <v>11.416666666666679</v>
      </c>
      <c r="B110" s="3">
        <f>'5C'!$J295 + Calibration!$C$11</f>
        <v>449.38169128001266</v>
      </c>
      <c r="C110" s="3">
        <v>483.0381848686261</v>
      </c>
      <c r="D110" s="3">
        <v>594.24357362889032</v>
      </c>
      <c r="E110" s="3">
        <f t="shared" si="5"/>
        <v>0.1759305844518651</v>
      </c>
      <c r="G110" s="3">
        <f>'6C'!$J139 + Calibration!$C$11</f>
        <v>451.99096904200167</v>
      </c>
      <c r="H110" s="3">
        <v>563.60238373439574</v>
      </c>
      <c r="I110" s="3">
        <v>608.77163179746969</v>
      </c>
      <c r="J110" s="3">
        <f t="shared" si="8"/>
        <v>0.6429640746985279</v>
      </c>
      <c r="L110" s="3">
        <f>'7C'!$J139 + Calibration!$C$11</f>
        <v>446.50710746218999</v>
      </c>
      <c r="M110" s="3">
        <v>623.16707752544994</v>
      </c>
      <c r="N110" s="3">
        <v>599.62958989726212</v>
      </c>
      <c r="O110" s="3">
        <f t="shared" si="6"/>
        <v>0.95370299821704796</v>
      </c>
      <c r="Q110" s="3">
        <f>'8C'!$J139 + Calibration!$C$11</f>
        <v>464.19717041258684</v>
      </c>
      <c r="R110" s="3">
        <v>678.82830341086196</v>
      </c>
      <c r="S110" s="3">
        <v>594.24357362889032</v>
      </c>
      <c r="T110" s="3">
        <f t="shared" si="7"/>
        <v>1.2750288820351554</v>
      </c>
    </row>
    <row r="111" spans="1:20" x14ac:dyDescent="0.25">
      <c r="A111" s="3">
        <f t="shared" si="9"/>
        <v>11.500000000000012</v>
      </c>
      <c r="B111" s="3">
        <f>'5C'!$J296 + Calibration!$C$11</f>
        <v>458.93434561674837</v>
      </c>
      <c r="C111" s="3">
        <v>485.53622633721966</v>
      </c>
      <c r="D111" s="3">
        <v>594.6688132274794</v>
      </c>
      <c r="E111" s="3">
        <f t="shared" si="5"/>
        <v>0.19007791586979722</v>
      </c>
      <c r="G111" s="3">
        <f>'6C'!$J140 + Calibration!$C$11</f>
        <v>446.50710746218999</v>
      </c>
      <c r="H111" s="3">
        <v>558.13774725195731</v>
      </c>
      <c r="I111" s="3">
        <v>607.63775638823904</v>
      </c>
      <c r="J111" s="3">
        <f t="shared" si="8"/>
        <v>0.61201582008884503</v>
      </c>
      <c r="L111" s="3">
        <f>'7C'!$J140 + Calibration!$C$11</f>
        <v>454.86564130991781</v>
      </c>
      <c r="M111" s="3">
        <v>628.63171400788838</v>
      </c>
      <c r="N111" s="3">
        <v>610.68510368830823</v>
      </c>
      <c r="O111" s="3">
        <f t="shared" si="6"/>
        <v>0.98465125282673072</v>
      </c>
      <c r="Q111" s="3">
        <f>'8C'!$J140 + Calibration!$C$11</f>
        <v>458.44787010180119</v>
      </c>
      <c r="R111" s="3">
        <v>677.57916557721205</v>
      </c>
      <c r="S111" s="3">
        <v>596.58224259719282</v>
      </c>
      <c r="T111" s="3">
        <f t="shared" si="7"/>
        <v>1.2679545531493053</v>
      </c>
    </row>
    <row r="112" spans="1:20" x14ac:dyDescent="0.25">
      <c r="A112" s="3">
        <f t="shared" si="9"/>
        <v>11.583333333333346</v>
      </c>
      <c r="B112" s="3">
        <f>'5C'!$J297 + Calibration!$C$11</f>
        <v>468.97338701833758</v>
      </c>
      <c r="C112" s="3">
        <v>488.50282135106454</v>
      </c>
      <c r="D112" s="3">
        <v>596.93660656706584</v>
      </c>
      <c r="E112" s="3">
        <f t="shared" si="5"/>
        <v>0.20687883906154791</v>
      </c>
      <c r="G112" s="3">
        <f>'6C'!$J141 + Calibration!$C$11</f>
        <v>436.95445312545428</v>
      </c>
      <c r="H112" s="3">
        <v>553.06352001307073</v>
      </c>
      <c r="I112" s="3">
        <v>608.77163179746969</v>
      </c>
      <c r="J112" s="3">
        <f t="shared" si="8"/>
        <v>0.58327859721205899</v>
      </c>
      <c r="L112" s="3">
        <f>'7C'!$J141 + Calibration!$C$11</f>
        <v>460.12846610575627</v>
      </c>
      <c r="M112" s="3">
        <v>630.73934623292985</v>
      </c>
      <c r="N112" s="3">
        <v>610.33073971843521</v>
      </c>
      <c r="O112" s="3">
        <f t="shared" si="6"/>
        <v>0.99658755251176478</v>
      </c>
      <c r="Q112" s="3">
        <f>'8C'!$J141 + Calibration!$C$11</f>
        <v>453.450395586843</v>
      </c>
      <c r="R112" s="3">
        <v>680.07720704580584</v>
      </c>
      <c r="S112" s="3">
        <v>593.10970530651377</v>
      </c>
      <c r="T112" s="3">
        <f t="shared" si="7"/>
        <v>1.2821018845672387</v>
      </c>
    </row>
    <row r="113" spans="1:20" x14ac:dyDescent="0.25">
      <c r="A113" s="3">
        <f t="shared" si="9"/>
        <v>11.66666666666668</v>
      </c>
      <c r="B113" s="3">
        <f>'5C'!$J298 + Calibration!$C$11</f>
        <v>442.43840315535965</v>
      </c>
      <c r="C113" s="3">
        <v>488.11241210751223</v>
      </c>
      <c r="D113" s="3">
        <v>599.20439281979793</v>
      </c>
      <c r="E113" s="3">
        <f t="shared" si="5"/>
        <v>0.20466780732864862</v>
      </c>
      <c r="G113" s="3">
        <f>'6C'!$J142 + Calibration!$C$11</f>
        <v>439.34269410347031</v>
      </c>
      <c r="H113" s="3">
        <v>558.13774725195731</v>
      </c>
      <c r="I113" s="3">
        <v>606.14952409598959</v>
      </c>
      <c r="J113" s="3">
        <f t="shared" si="8"/>
        <v>0.61201582008884503</v>
      </c>
      <c r="L113" s="3">
        <f>'7C'!$J142 + Calibration!$C$11</f>
        <v>463.00304992357871</v>
      </c>
      <c r="M113" s="3">
        <v>633.23754383399432</v>
      </c>
      <c r="N113" s="3">
        <v>600.76350782761779</v>
      </c>
      <c r="O113" s="3">
        <f t="shared" si="6"/>
        <v>1.0107357681655429</v>
      </c>
      <c r="Q113" s="3">
        <f>'8C'!$J142 + Calibration!$C$11</f>
        <v>451.99096904200167</v>
      </c>
      <c r="R113" s="3">
        <v>679.68703200095956</v>
      </c>
      <c r="S113" s="3">
        <v>599.20439281979793</v>
      </c>
      <c r="T113" s="3">
        <f t="shared" si="7"/>
        <v>1.2798921791881064</v>
      </c>
    </row>
    <row r="114" spans="1:20" x14ac:dyDescent="0.25">
      <c r="A114" s="3">
        <f t="shared" si="9"/>
        <v>11.750000000000014</v>
      </c>
      <c r="B114" s="3">
        <f>'5C'!$J299 + Calibration!$C$11</f>
        <v>464.90468271150701</v>
      </c>
      <c r="C114" s="3">
        <v>488.50282135106454</v>
      </c>
      <c r="D114" s="3">
        <v>587.72368903814197</v>
      </c>
      <c r="E114" s="3">
        <f t="shared" si="5"/>
        <v>0.20687883906154791</v>
      </c>
      <c r="G114" s="3">
        <f>'6C'!$J143 + Calibration!$C$11</f>
        <v>439.07734382259002</v>
      </c>
      <c r="H114" s="3">
        <v>560.71393302224965</v>
      </c>
      <c r="I114" s="3">
        <v>604.94473053691763</v>
      </c>
      <c r="J114" s="3">
        <f t="shared" si="8"/>
        <v>0.62660571154769518</v>
      </c>
      <c r="L114" s="3">
        <f>'7C'!$J143 + Calibration!$C$11</f>
        <v>460.39377216158971</v>
      </c>
      <c r="M114" s="3">
        <v>632.84721265667736</v>
      </c>
      <c r="N114" s="3">
        <v>607.63775638823904</v>
      </c>
      <c r="O114" s="3">
        <f t="shared" si="6"/>
        <v>1.008525178550566</v>
      </c>
      <c r="Q114" s="3">
        <f>'8C'!$J143 + Calibration!$C$11</f>
        <v>452.25640777297565</v>
      </c>
      <c r="R114" s="3">
        <v>679.68703200095956</v>
      </c>
      <c r="S114" s="3">
        <v>602.6769371973312</v>
      </c>
      <c r="T114" s="3">
        <f t="shared" si="7"/>
        <v>1.2798921791881064</v>
      </c>
    </row>
    <row r="115" spans="1:20" x14ac:dyDescent="0.25">
      <c r="A115" s="3">
        <f t="shared" si="9"/>
        <v>11.833333333333348</v>
      </c>
      <c r="B115" s="3">
        <f>'5C'!$J300 + Calibration!$C$11</f>
        <v>479.01251687002048</v>
      </c>
      <c r="C115" s="3">
        <v>488.11241210751223</v>
      </c>
      <c r="D115" s="3">
        <v>593.10970530651377</v>
      </c>
      <c r="E115" s="3">
        <f t="shared" si="5"/>
        <v>0.20466780732864862</v>
      </c>
      <c r="G115" s="3">
        <f>'6C'!$J144 + Calibration!$C$11</f>
        <v>438.14857361446241</v>
      </c>
      <c r="H115" s="3">
        <v>558.60614466473749</v>
      </c>
      <c r="I115" s="3">
        <v>610.68510368830823</v>
      </c>
      <c r="J115" s="3">
        <f t="shared" si="8"/>
        <v>0.61466852762681634</v>
      </c>
      <c r="L115" s="3">
        <f>'7C'!$J144 + Calibration!$C$11</f>
        <v>451.99096904200167</v>
      </c>
      <c r="M115" s="3">
        <v>633.70594124677496</v>
      </c>
      <c r="N115" s="3">
        <v>596.58224259719282</v>
      </c>
      <c r="O115" s="3">
        <f t="shared" si="6"/>
        <v>1.0133884757035168</v>
      </c>
      <c r="Q115" s="3">
        <f>'8C'!$J144 + Calibration!$C$11</f>
        <v>441.46545212546528</v>
      </c>
      <c r="R115" s="3">
        <v>680.54576059105716</v>
      </c>
      <c r="S115" s="3">
        <v>599.62958989726212</v>
      </c>
      <c r="T115" s="3">
        <f t="shared" si="7"/>
        <v>1.2847554763410571</v>
      </c>
    </row>
    <row r="116" spans="1:20" x14ac:dyDescent="0.25">
      <c r="A116" s="3">
        <f t="shared" si="9"/>
        <v>11.916666666666682</v>
      </c>
      <c r="B116" s="3">
        <f>'5C'!$J301 + Calibration!$C$11</f>
        <v>456.54623731387312</v>
      </c>
      <c r="C116" s="3">
        <v>488.50282135106454</v>
      </c>
      <c r="D116" s="3">
        <v>598.85003593677925</v>
      </c>
      <c r="E116" s="3">
        <f t="shared" si="5"/>
        <v>0.20687883906154791</v>
      </c>
      <c r="G116" s="3">
        <f>'6C'!$J145 + Calibration!$C$11</f>
        <v>441.02315743228485</v>
      </c>
      <c r="H116" s="3">
        <v>555.63978384959842</v>
      </c>
      <c r="I116" s="3">
        <v>609.55118575795245</v>
      </c>
      <c r="J116" s="3">
        <f t="shared" si="8"/>
        <v>0.59786893078883141</v>
      </c>
      <c r="L116" s="3">
        <f>'7C'!$J145 + Calibration!$C$11</f>
        <v>467.55822974535647</v>
      </c>
      <c r="M116" s="3">
        <v>633.23754383399432</v>
      </c>
      <c r="N116" s="3">
        <v>602.6769371973312</v>
      </c>
      <c r="O116" s="3">
        <f t="shared" si="6"/>
        <v>1.0107357681655429</v>
      </c>
      <c r="Q116" s="3">
        <f>'8C'!$J145 + Calibration!$C$11</f>
        <v>448.18770346614508</v>
      </c>
      <c r="R116" s="3">
        <v>682.18507346955334</v>
      </c>
      <c r="S116" s="3">
        <v>598.49571448803147</v>
      </c>
      <c r="T116" s="3">
        <f t="shared" si="7"/>
        <v>1.2940395106060396</v>
      </c>
    </row>
    <row r="117" spans="1:20" x14ac:dyDescent="0.25">
      <c r="A117" s="3">
        <f t="shared" si="9"/>
        <v>12.000000000000016</v>
      </c>
      <c r="B117" s="3">
        <f>'5C'!$J302 + Calibration!$C$11</f>
        <v>474.45733704824295</v>
      </c>
      <c r="C117" s="3">
        <v>488.50282135106454</v>
      </c>
      <c r="D117" s="3">
        <v>596.15704551972885</v>
      </c>
      <c r="E117" s="3">
        <f t="shared" si="5"/>
        <v>0.20687883906154791</v>
      </c>
      <c r="G117" s="3">
        <f>'6C'!$J146 + Calibration!$C$11</f>
        <v>449.60286073912641</v>
      </c>
      <c r="H117" s="3">
        <v>556.03011502691584</v>
      </c>
      <c r="I117" s="3">
        <v>609.97638283541653</v>
      </c>
      <c r="J117" s="3">
        <f t="shared" si="8"/>
        <v>0.60007952040381096</v>
      </c>
      <c r="L117" s="3">
        <f>'7C'!$J146 + Calibration!$C$11</f>
        <v>449.38169128001266</v>
      </c>
      <c r="M117" s="3">
        <v>638.31177107288045</v>
      </c>
      <c r="N117" s="3">
        <v>598.07048197629649</v>
      </c>
      <c r="O117" s="3">
        <f t="shared" si="6"/>
        <v>1.0394729910423264</v>
      </c>
      <c r="Q117" s="3">
        <f>'8C'!$J146 + Calibration!$C$11</f>
        <v>443.14604812942036</v>
      </c>
      <c r="R117" s="3">
        <v>684.76125923984569</v>
      </c>
      <c r="S117" s="3">
        <v>601.89738323684844</v>
      </c>
      <c r="T117" s="3">
        <f t="shared" si="7"/>
        <v>1.3086294020648899</v>
      </c>
    </row>
    <row r="118" spans="1:20" x14ac:dyDescent="0.25">
      <c r="A118" s="3">
        <f t="shared" si="9"/>
        <v>12.08333333333335</v>
      </c>
      <c r="B118" s="3">
        <f>'5C'!$J303 + Calibration!$C$11</f>
        <v>470.43281356317891</v>
      </c>
      <c r="C118" s="3">
        <v>488.50282135106454</v>
      </c>
      <c r="D118" s="3">
        <v>599.62958989726212</v>
      </c>
      <c r="E118" s="3">
        <f t="shared" si="5"/>
        <v>0.20687883906154791</v>
      </c>
      <c r="G118" s="3">
        <f>'6C'!$J147 + Calibration!$C$11</f>
        <v>447.92226473517132</v>
      </c>
      <c r="H118" s="3">
        <v>563.60238373439574</v>
      </c>
      <c r="I118" s="3">
        <v>604.94473053691763</v>
      </c>
      <c r="J118" s="3">
        <f t="shared" si="8"/>
        <v>0.6429640746985279</v>
      </c>
      <c r="L118" s="3">
        <f>'7C'!$J147 + Calibration!$C$11</f>
        <v>465.17012144248122</v>
      </c>
      <c r="M118" s="3">
        <v>643.85455185701835</v>
      </c>
      <c r="N118" s="3">
        <v>600.40915094459899</v>
      </c>
      <c r="O118" s="3">
        <f t="shared" si="6"/>
        <v>1.0708638056929312</v>
      </c>
      <c r="Q118" s="3">
        <f>'8C'!$J147 + Calibration!$C$11</f>
        <v>443.4113541852538</v>
      </c>
      <c r="R118" s="3">
        <v>685.61998782994328</v>
      </c>
      <c r="S118" s="3">
        <v>592.33014425917679</v>
      </c>
      <c r="T118" s="3">
        <f t="shared" si="7"/>
        <v>1.3134926992178406</v>
      </c>
    </row>
    <row r="119" spans="1:20" x14ac:dyDescent="0.25">
      <c r="A119" s="3">
        <f t="shared" si="9"/>
        <v>12.166666666666684</v>
      </c>
      <c r="B119" s="3">
        <f>'5C'!$J304 + Calibration!$C$11</f>
        <v>450.57581176902056</v>
      </c>
      <c r="C119" s="3">
        <v>488.50282135106454</v>
      </c>
      <c r="D119" s="3">
        <v>604.94473053691763</v>
      </c>
      <c r="E119" s="3">
        <f t="shared" si="5"/>
        <v>0.20687883906154791</v>
      </c>
      <c r="G119" s="3">
        <f>'6C'!$J148 + Calibration!$C$11</f>
        <v>440.27133163645738</v>
      </c>
      <c r="H119" s="3">
        <v>560.24561367570482</v>
      </c>
      <c r="I119" s="3">
        <v>608.77163179746969</v>
      </c>
      <c r="J119" s="3">
        <f t="shared" si="8"/>
        <v>0.62395344612764614</v>
      </c>
      <c r="L119" s="3">
        <f>'7C'!$J148 + Calibration!$C$11</f>
        <v>455.13099159079809</v>
      </c>
      <c r="M119" s="3">
        <v>646.74300256916445</v>
      </c>
      <c r="N119" s="3">
        <v>596.15704551972885</v>
      </c>
      <c r="O119" s="3">
        <f t="shared" si="6"/>
        <v>1.0872221688437638</v>
      </c>
      <c r="Q119" s="3">
        <f>'8C'!$J148 + Calibration!$C$11</f>
        <v>442.2172336962459</v>
      </c>
      <c r="R119" s="3">
        <v>685.61998782994328</v>
      </c>
      <c r="S119" s="3">
        <v>590.41667236833825</v>
      </c>
      <c r="T119" s="3">
        <f t="shared" si="7"/>
        <v>1.3134926992178406</v>
      </c>
    </row>
    <row r="120" spans="1:20" x14ac:dyDescent="0.25">
      <c r="A120" s="3">
        <f t="shared" si="9"/>
        <v>12.250000000000018</v>
      </c>
      <c r="B120" s="3">
        <f>'5C'!$J305 + Calibration!$C$11</f>
        <v>443.89782970020099</v>
      </c>
      <c r="C120" s="3">
        <v>488.97114069760983</v>
      </c>
      <c r="D120" s="3">
        <v>603.45649115781407</v>
      </c>
      <c r="E120" s="3">
        <f t="shared" si="5"/>
        <v>0.20953110448159951</v>
      </c>
      <c r="G120" s="3">
        <f>'6C'!$J149 + Calibration!$C$11</f>
        <v>437.88322333358212</v>
      </c>
      <c r="H120" s="3">
        <v>558.60614466473749</v>
      </c>
      <c r="I120" s="3">
        <v>607.63775638823904</v>
      </c>
      <c r="J120" s="3">
        <f t="shared" si="8"/>
        <v>0.61466852762681634</v>
      </c>
      <c r="L120" s="3">
        <f>'7C'!$J149 + Calibration!$C$11</f>
        <v>456.54623731387312</v>
      </c>
      <c r="M120" s="3">
        <v>645.49386473551453</v>
      </c>
      <c r="N120" s="3">
        <v>595.80268863671006</v>
      </c>
      <c r="O120" s="3">
        <f t="shared" si="6"/>
        <v>1.0801478399579136</v>
      </c>
      <c r="Q120" s="3">
        <f>'8C'!$J149 + Calibration!$C$11</f>
        <v>448.18770346614508</v>
      </c>
      <c r="R120" s="3">
        <v>687.72785425369125</v>
      </c>
      <c r="S120" s="3">
        <v>604.59040908816974</v>
      </c>
      <c r="T120" s="3">
        <f t="shared" si="7"/>
        <v>1.3254303252566444</v>
      </c>
    </row>
    <row r="121" spans="1:20" x14ac:dyDescent="0.25">
      <c r="A121" s="3">
        <f t="shared" si="9"/>
        <v>12.333333333333352</v>
      </c>
      <c r="B121" s="3">
        <f>'5C'!$J306 + Calibration!$C$11</f>
        <v>453.93687110179019</v>
      </c>
      <c r="C121" s="3">
        <v>491.07900712135711</v>
      </c>
      <c r="D121" s="3">
        <v>601.11782218951134</v>
      </c>
      <c r="E121" s="3">
        <f t="shared" si="5"/>
        <v>0.22146873052039931</v>
      </c>
      <c r="G121" s="3">
        <f>'6C'!$J150 + Calibration!$C$11</f>
        <v>444.11899915931451</v>
      </c>
      <c r="H121" s="3">
        <v>555.63978384959842</v>
      </c>
      <c r="I121" s="3">
        <v>610.33073971843521</v>
      </c>
      <c r="J121" s="3">
        <f t="shared" si="8"/>
        <v>0.59786893078883141</v>
      </c>
      <c r="L121" s="3">
        <f>'7C'!$J150 + Calibration!$C$11</f>
        <v>450.57581176902056</v>
      </c>
      <c r="M121" s="3">
        <v>643.85455185701835</v>
      </c>
      <c r="N121" s="3">
        <v>585.10153881553686</v>
      </c>
      <c r="O121" s="3">
        <f t="shared" si="6"/>
        <v>1.0708638056929312</v>
      </c>
      <c r="Q121" s="3">
        <f>'8C'!$J150 + Calibration!$C$11</f>
        <v>450.79698122813431</v>
      </c>
      <c r="R121" s="3">
        <v>684.29286182706551</v>
      </c>
      <c r="S121" s="3">
        <v>604.94473053691763</v>
      </c>
      <c r="T121" s="3">
        <f t="shared" si="7"/>
        <v>1.3059766945269184</v>
      </c>
    </row>
    <row r="122" spans="1:20" x14ac:dyDescent="0.25">
      <c r="A122" s="3">
        <f t="shared" si="9"/>
        <v>12.416666666666686</v>
      </c>
      <c r="B122" s="3">
        <f>'5C'!$J307 + Calibration!$C$11</f>
        <v>453.18504530596272</v>
      </c>
      <c r="C122" s="3">
        <v>491.07900712135711</v>
      </c>
      <c r="D122" s="3">
        <v>603.81085512768698</v>
      </c>
      <c r="E122" s="3">
        <f t="shared" si="5"/>
        <v>0.22146873052039931</v>
      </c>
      <c r="G122" s="3">
        <f>'6C'!$J151 + Calibration!$C$11</f>
        <v>468.26587471941718</v>
      </c>
      <c r="H122" s="3">
        <v>553.53191742585091</v>
      </c>
      <c r="I122" s="3">
        <v>613.3780870185044</v>
      </c>
      <c r="J122" s="3">
        <f t="shared" si="8"/>
        <v>0.5859313047500303</v>
      </c>
      <c r="L122" s="3">
        <f>'7C'!$J151 + Calibration!$C$11</f>
        <v>447.70122795119812</v>
      </c>
      <c r="M122" s="3">
        <v>643.38623251047352</v>
      </c>
      <c r="N122" s="3">
        <v>589.63711840785538</v>
      </c>
      <c r="O122" s="3">
        <f t="shared" si="6"/>
        <v>1.068211540272882</v>
      </c>
      <c r="Q122" s="3">
        <f>'8C'!$J151 + Calibration!$C$11</f>
        <v>461.80892943457081</v>
      </c>
      <c r="R122" s="3">
        <v>685.61998782994328</v>
      </c>
      <c r="S122" s="3">
        <v>606.50383845788326</v>
      </c>
      <c r="T122" s="3">
        <f t="shared" si="7"/>
        <v>1.3134926992178406</v>
      </c>
    </row>
    <row r="123" spans="1:20" x14ac:dyDescent="0.25">
      <c r="A123" s="3">
        <f t="shared" si="9"/>
        <v>12.50000000000002</v>
      </c>
      <c r="B123" s="3">
        <f>'5C'!$J308 + Calibration!$C$11</f>
        <v>450.79698122813431</v>
      </c>
      <c r="C123" s="3">
        <v>491.07900712135711</v>
      </c>
      <c r="D123" s="3">
        <v>604.23605220515105</v>
      </c>
      <c r="E123" s="3">
        <f t="shared" si="5"/>
        <v>0.22146873052039931</v>
      </c>
      <c r="G123" s="3">
        <f>'6C'!$J152 + Calibration!$C$11</f>
        <v>441.95192764041246</v>
      </c>
      <c r="H123" s="3">
        <v>548.45769018696478</v>
      </c>
      <c r="I123" s="3">
        <v>603.81085512768698</v>
      </c>
      <c r="J123" s="3">
        <f t="shared" si="8"/>
        <v>0.55719408187324682</v>
      </c>
      <c r="L123" s="3">
        <f>'7C'!$J152 + Calibration!$C$11</f>
        <v>449.60286073912641</v>
      </c>
      <c r="M123" s="3">
        <v>640.41963749662841</v>
      </c>
      <c r="N123" s="3">
        <v>595.80268863671006</v>
      </c>
      <c r="O123" s="3">
        <f t="shared" si="6"/>
        <v>1.0514106170811301</v>
      </c>
      <c r="Q123" s="3">
        <f>'8C'!$J152 + Calibration!$C$11</f>
        <v>458.44787010180119</v>
      </c>
      <c r="R123" s="3">
        <v>684.76125923984569</v>
      </c>
      <c r="S123" s="3">
        <v>602.32262283543764</v>
      </c>
      <c r="T123" s="3">
        <f t="shared" si="7"/>
        <v>1.3086294020648899</v>
      </c>
    </row>
    <row r="124" spans="1:20" x14ac:dyDescent="0.25">
      <c r="A124" s="3">
        <f t="shared" si="9"/>
        <v>12.583333333333353</v>
      </c>
      <c r="B124" s="3">
        <f>'5C'!$J309 + Calibration!$C$11</f>
        <v>451.06228728396775</v>
      </c>
      <c r="C124" s="3">
        <v>491.07900712135711</v>
      </c>
      <c r="D124" s="3">
        <v>601.11782218951134</v>
      </c>
      <c r="E124" s="3">
        <f t="shared" si="5"/>
        <v>0.22146873052039931</v>
      </c>
      <c r="G124" s="3">
        <f>'6C'!$J153 + Calibration!$C$11</f>
        <v>445.31298697318209</v>
      </c>
      <c r="H124" s="3">
        <v>550.56532241200625</v>
      </c>
      <c r="I124" s="3">
        <v>604.23605220515105</v>
      </c>
      <c r="J124" s="3">
        <f t="shared" si="8"/>
        <v>0.56913038155828088</v>
      </c>
      <c r="L124" s="3">
        <f>'7C'!$J153 + Calibration!$C$11</f>
        <v>451.06228728396775</v>
      </c>
      <c r="M124" s="3">
        <v>638.78016848566108</v>
      </c>
      <c r="N124" s="3">
        <v>595.80268863671006</v>
      </c>
      <c r="O124" s="3">
        <f t="shared" si="6"/>
        <v>1.0421256985803002</v>
      </c>
      <c r="Q124" s="3">
        <f>'8C'!$J153 + Calibration!$C$11</f>
        <v>457.25374961279351</v>
      </c>
      <c r="R124" s="3">
        <v>685.15166848339891</v>
      </c>
      <c r="S124" s="3">
        <v>595.02313467622719</v>
      </c>
      <c r="T124" s="3">
        <f t="shared" si="7"/>
        <v>1.3108404337977944</v>
      </c>
    </row>
    <row r="125" spans="1:20" x14ac:dyDescent="0.25">
      <c r="A125" s="3">
        <f t="shared" si="9"/>
        <v>12.666666666666687</v>
      </c>
      <c r="B125" s="3">
        <f>'5C'!$J310 + Calibration!$C$11</f>
        <v>453.67156504595675</v>
      </c>
      <c r="C125" s="3">
        <v>491.46918216620338</v>
      </c>
      <c r="D125" s="3">
        <v>600.40915094459899</v>
      </c>
      <c r="E125" s="3">
        <f t="shared" si="5"/>
        <v>0.22367843589953162</v>
      </c>
      <c r="G125" s="3">
        <f>'6C'!$J154 + Calibration!$C$11</f>
        <v>438.36974307357593</v>
      </c>
      <c r="H125" s="3">
        <v>554.39064601594851</v>
      </c>
      <c r="I125" s="3">
        <v>604.94473053691763</v>
      </c>
      <c r="J125" s="3">
        <f t="shared" si="8"/>
        <v>0.59079460190298116</v>
      </c>
      <c r="L125" s="3">
        <f>'7C'!$J154 + Calibration!$C$11</f>
        <v>448.18770346614508</v>
      </c>
      <c r="M125" s="3">
        <v>638.78016848566108</v>
      </c>
      <c r="N125" s="3">
        <v>590.06235800644458</v>
      </c>
      <c r="O125" s="3">
        <f t="shared" si="6"/>
        <v>1.0421256985803002</v>
      </c>
      <c r="Q125" s="3">
        <f>'8C'!$J154 + Calibration!$C$11</f>
        <v>447.48005849208437</v>
      </c>
      <c r="R125" s="3">
        <v>688.11818543100821</v>
      </c>
      <c r="S125" s="3">
        <v>601.89738323684844</v>
      </c>
      <c r="T125" s="3">
        <f t="shared" si="7"/>
        <v>1.3276409148716213</v>
      </c>
    </row>
    <row r="126" spans="1:20" x14ac:dyDescent="0.25">
      <c r="A126" s="3">
        <f t="shared" si="9"/>
        <v>12.750000000000021</v>
      </c>
      <c r="B126" s="3">
        <f>'5C'!$J311 + Calibration!$C$11</f>
        <v>451.76993225802846</v>
      </c>
      <c r="C126" s="3">
        <v>491.07900712135711</v>
      </c>
      <c r="D126" s="3">
        <v>595.80268863671006</v>
      </c>
      <c r="E126" s="3">
        <f t="shared" si="5"/>
        <v>0.22146873052039931</v>
      </c>
      <c r="G126" s="3">
        <f>'6C'!$J155 + Calibration!$C$11</f>
        <v>447.21475243625093</v>
      </c>
      <c r="H126" s="3">
        <v>553.53191742585091</v>
      </c>
      <c r="I126" s="3">
        <v>611.11030076577219</v>
      </c>
      <c r="J126" s="3">
        <f t="shared" si="8"/>
        <v>0.5859313047500303</v>
      </c>
      <c r="L126" s="3">
        <f>'7C'!$J155 + Calibration!$C$11</f>
        <v>447.92226473517132</v>
      </c>
      <c r="M126" s="3">
        <v>644.63513614541694</v>
      </c>
      <c r="N126" s="3">
        <v>587.72368903814197</v>
      </c>
      <c r="O126" s="3">
        <f t="shared" si="6"/>
        <v>1.0752845428049627</v>
      </c>
      <c r="Q126" s="3">
        <f>'8C'!$J155 + Calibration!$C$11</f>
        <v>466.09880320051514</v>
      </c>
      <c r="R126" s="3">
        <v>695.69045413848812</v>
      </c>
      <c r="S126" s="3">
        <v>599.20439281979793</v>
      </c>
      <c r="T126" s="3">
        <f t="shared" si="7"/>
        <v>1.3705254691663382</v>
      </c>
    </row>
    <row r="127" spans="1:20" x14ac:dyDescent="0.25">
      <c r="A127" s="3">
        <f t="shared" si="9"/>
        <v>12.833333333333355</v>
      </c>
      <c r="B127" s="3">
        <f>'5C'!$J312 + Calibration!$C$11</f>
        <v>455.83859233981195</v>
      </c>
      <c r="C127" s="3">
        <v>491.46918216620338</v>
      </c>
      <c r="D127" s="3">
        <v>600.40915094459899</v>
      </c>
      <c r="E127" s="3">
        <f t="shared" si="5"/>
        <v>0.22367843589953162</v>
      </c>
      <c r="G127" s="3">
        <f>'6C'!$J156 + Calibration!$C$11</f>
        <v>448.67417898109227</v>
      </c>
      <c r="H127" s="3">
        <v>553.53191742585091</v>
      </c>
      <c r="I127" s="3">
        <v>611.46465764879099</v>
      </c>
      <c r="J127" s="3">
        <f t="shared" si="8"/>
        <v>0.5859313047500303</v>
      </c>
      <c r="L127" s="3">
        <f>'7C'!$J156 + Calibration!$C$11</f>
        <v>447.70122795119812</v>
      </c>
      <c r="M127" s="3">
        <v>648.85086899291196</v>
      </c>
      <c r="N127" s="3">
        <v>588.92844007608892</v>
      </c>
      <c r="O127" s="3">
        <f t="shared" si="6"/>
        <v>1.0991597948825649</v>
      </c>
      <c r="Q127" s="3">
        <f>'8C'!$J156 + Calibration!$C$11</f>
        <v>463.97600095347309</v>
      </c>
      <c r="R127" s="3">
        <v>695.69045413848812</v>
      </c>
      <c r="S127" s="3">
        <v>601.54306178810066</v>
      </c>
      <c r="T127" s="3">
        <f t="shared" si="7"/>
        <v>1.3705254691663382</v>
      </c>
    </row>
    <row r="128" spans="1:20" x14ac:dyDescent="0.25">
      <c r="A128" s="3">
        <f t="shared" si="9"/>
        <v>12.916666666666689</v>
      </c>
      <c r="B128" s="3">
        <f>'5C'!$J313 + Calibration!$C$11</f>
        <v>455.13099159079809</v>
      </c>
      <c r="C128" s="3">
        <v>491.46918216620338</v>
      </c>
      <c r="D128" s="3">
        <v>604.23605220515105</v>
      </c>
      <c r="E128" s="3">
        <f t="shared" si="5"/>
        <v>0.22367843589953162</v>
      </c>
      <c r="G128" s="3">
        <f>'6C'!$J157 + Calibration!$C$11</f>
        <v>448.18770346614508</v>
      </c>
      <c r="H128" s="3">
        <v>545.88150441667244</v>
      </c>
      <c r="I128" s="3">
        <v>616.07111995668004</v>
      </c>
      <c r="J128" s="3">
        <f t="shared" si="8"/>
        <v>0.54260419041439667</v>
      </c>
      <c r="L128" s="3">
        <f>'7C'!$J157 + Calibration!$C$11</f>
        <v>450.57581176902056</v>
      </c>
      <c r="M128" s="3">
        <v>648.85086899291196</v>
      </c>
      <c r="N128" s="3">
        <v>593.88925926699653</v>
      </c>
      <c r="O128" s="3">
        <f t="shared" si="6"/>
        <v>1.0991597948825649</v>
      </c>
      <c r="Q128" s="3">
        <f>'8C'!$J157 + Calibration!$C$11</f>
        <v>489.05164672170338</v>
      </c>
      <c r="R128" s="3">
        <v>692.80208149257737</v>
      </c>
      <c r="S128" s="3">
        <v>606.14952409598959</v>
      </c>
      <c r="T128" s="3">
        <f t="shared" si="7"/>
        <v>1.3541675481334279</v>
      </c>
    </row>
    <row r="129" spans="1:20" x14ac:dyDescent="0.25">
      <c r="A129" s="3">
        <f t="shared" si="9"/>
        <v>13.000000000000023</v>
      </c>
      <c r="B129" s="3">
        <f>'5C'!$J314 + Calibration!$C$11</f>
        <v>453.450395586843</v>
      </c>
      <c r="C129" s="3">
        <v>491.07900712135711</v>
      </c>
      <c r="D129" s="3">
        <v>600.76350782761779</v>
      </c>
      <c r="E129" s="3">
        <f t="shared" si="5"/>
        <v>0.22146873052039931</v>
      </c>
      <c r="G129" s="3">
        <f>'6C'!$J158 + Calibration!$C$11</f>
        <v>450.57581176902056</v>
      </c>
      <c r="H129" s="3">
        <v>540.41686793423355</v>
      </c>
      <c r="I129" s="3">
        <v>616.07111995668004</v>
      </c>
      <c r="J129" s="3">
        <f t="shared" si="8"/>
        <v>0.51165593580471136</v>
      </c>
      <c r="L129" s="3">
        <f>'7C'!$J158 + Calibration!$C$11</f>
        <v>448.67417898109227</v>
      </c>
      <c r="M129" s="3">
        <v>654.39341557834337</v>
      </c>
      <c r="N129" s="3">
        <v>591.55059029869403</v>
      </c>
      <c r="O129" s="3">
        <f t="shared" si="6"/>
        <v>1.1305492831794</v>
      </c>
      <c r="Q129" s="3">
        <f>'8C'!$J158 + Calibration!$C$11</f>
        <v>474.72264310407616</v>
      </c>
      <c r="R129" s="3">
        <v>688.58658284378885</v>
      </c>
      <c r="S129" s="3">
        <v>600.40915094459899</v>
      </c>
      <c r="T129" s="3">
        <f t="shared" si="7"/>
        <v>1.3302936224095954</v>
      </c>
    </row>
    <row r="130" spans="1:20" x14ac:dyDescent="0.25">
      <c r="A130" s="3">
        <f t="shared" si="9"/>
        <v>13.083333333333357</v>
      </c>
      <c r="B130" s="3">
        <f>'5C'!$J315 + Calibration!$C$11</f>
        <v>452.25640777297565</v>
      </c>
      <c r="C130" s="3">
        <v>491.07900712135711</v>
      </c>
      <c r="D130" s="3">
        <v>598.85003593677925</v>
      </c>
      <c r="E130" s="3">
        <f t="shared" si="5"/>
        <v>0.22146873052039931</v>
      </c>
      <c r="G130" s="3">
        <f>'6C'!$J159 + Calibration!$C$11</f>
        <v>446.0206319472428</v>
      </c>
      <c r="H130" s="3">
        <v>537.91859226693327</v>
      </c>
      <c r="I130" s="3">
        <v>616.42543431857359</v>
      </c>
      <c r="J130" s="3">
        <f t="shared" si="8"/>
        <v>0.49750727803300832</v>
      </c>
      <c r="L130" s="3">
        <f>'7C'!$J159 + Calibration!$C$11</f>
        <v>450.57581176902056</v>
      </c>
      <c r="M130" s="3">
        <v>651.42705476320475</v>
      </c>
      <c r="N130" s="3">
        <v>593.10970530651377</v>
      </c>
      <c r="O130" s="3">
        <f t="shared" si="6"/>
        <v>1.1137496863414176</v>
      </c>
      <c r="Q130" s="3">
        <f>'8C'!$J159 + Calibration!$C$11</f>
        <v>465.61232768556795</v>
      </c>
      <c r="R130" s="3">
        <v>687.25945684091062</v>
      </c>
      <c r="S130" s="3">
        <v>604.94473053691763</v>
      </c>
      <c r="T130" s="3">
        <f t="shared" si="7"/>
        <v>1.3227776177186705</v>
      </c>
    </row>
    <row r="131" spans="1:20" x14ac:dyDescent="0.25">
      <c r="A131" s="3">
        <f t="shared" si="9"/>
        <v>13.166666666666691</v>
      </c>
      <c r="B131" s="3">
        <f>'5C'!$J316 + Calibration!$C$11</f>
        <v>449.38169128001266</v>
      </c>
      <c r="C131" s="3">
        <v>491.07900712135711</v>
      </c>
      <c r="D131" s="3">
        <v>600.76350782761779</v>
      </c>
      <c r="E131" s="3">
        <f t="shared" ref="E131:E194" si="10">(C131-$B$213)/(7*35314.6667/1400)</f>
        <v>0.22146873052039931</v>
      </c>
      <c r="G131" s="3">
        <f>'6C'!$J160 + Calibration!$C$11</f>
        <v>451.28345674308127</v>
      </c>
      <c r="H131" s="3">
        <v>535.34240649664093</v>
      </c>
      <c r="I131" s="3">
        <v>604.59040908816974</v>
      </c>
      <c r="J131" s="3">
        <f t="shared" si="8"/>
        <v>0.48291738657415822</v>
      </c>
      <c r="L131" s="3">
        <f>'7C'!$J160 + Calibration!$C$11</f>
        <v>450.79698122813431</v>
      </c>
      <c r="M131" s="3">
        <v>648.85086899291196</v>
      </c>
      <c r="N131" s="3">
        <v>604.94473053691763</v>
      </c>
      <c r="O131" s="3">
        <f t="shared" ref="O131:O194" si="11">(M131-$L$213)/(7*35314.6667/1400)</f>
        <v>1.0991597948825649</v>
      </c>
      <c r="Q131" s="3">
        <f>'8C'!$J160 + Calibration!$C$11</f>
        <v>481.40062517289596</v>
      </c>
      <c r="R131" s="3">
        <v>684.76125923984569</v>
      </c>
      <c r="S131" s="3">
        <v>599.20439281979793</v>
      </c>
      <c r="T131" s="3">
        <f t="shared" ref="T131:T194" si="12">(R131-$Q$213)/(7*35314.6667/1400)</f>
        <v>1.3086294020648899</v>
      </c>
    </row>
    <row r="132" spans="1:20" x14ac:dyDescent="0.25">
      <c r="A132" s="3">
        <f t="shared" si="9"/>
        <v>13.250000000000025</v>
      </c>
      <c r="B132" s="3">
        <f>'5C'!$J317 + Calibration!$C$11</f>
        <v>431.20528548980917</v>
      </c>
      <c r="C132" s="3">
        <v>491.07900712135711</v>
      </c>
      <c r="D132" s="3">
        <v>592.33014425917679</v>
      </c>
      <c r="E132" s="3">
        <f t="shared" si="10"/>
        <v>0.22146873052039931</v>
      </c>
      <c r="G132" s="3">
        <f>'6C'!$J161 + Calibration!$C$11</f>
        <v>453.67156504595675</v>
      </c>
      <c r="H132" s="3">
        <v>537.91859226693327</v>
      </c>
      <c r="I132" s="3">
        <v>617.98454932639345</v>
      </c>
      <c r="J132" s="3">
        <f t="shared" ref="J132:J195" si="13">(H132-$G$213)/(7*35314.6667/1400)</f>
        <v>0.49750727803300832</v>
      </c>
      <c r="L132" s="3">
        <f>'7C'!$J161 + Calibration!$C$11</f>
        <v>451.99096904200167</v>
      </c>
      <c r="M132" s="3">
        <v>645.96241828076586</v>
      </c>
      <c r="N132" s="3">
        <v>603.03129408034999</v>
      </c>
      <c r="O132" s="3">
        <f t="shared" si="11"/>
        <v>1.082801431731732</v>
      </c>
      <c r="Q132" s="3">
        <f>'8C'!$J161 + Calibration!$C$11</f>
        <v>489.53812223665034</v>
      </c>
      <c r="R132" s="3">
        <v>679.29662275740725</v>
      </c>
      <c r="S132" s="3">
        <v>595.80268863671006</v>
      </c>
      <c r="T132" s="3">
        <f t="shared" si="12"/>
        <v>1.277681147455207</v>
      </c>
    </row>
    <row r="133" spans="1:20" x14ac:dyDescent="0.25">
      <c r="A133" s="3">
        <f t="shared" ref="A133:A196" si="14">1/12+A132</f>
        <v>13.333333333333359</v>
      </c>
      <c r="B133" s="3">
        <f>'5C'!$J318 + Calibration!$C$11</f>
        <v>446.28593800307624</v>
      </c>
      <c r="C133" s="3">
        <v>491.46918216620338</v>
      </c>
      <c r="D133" s="3">
        <v>598.07048197629649</v>
      </c>
      <c r="E133" s="3">
        <f t="shared" si="10"/>
        <v>0.22367843589953162</v>
      </c>
      <c r="G133" s="3">
        <f>'6C'!$J162 + Calibration!$C$11</f>
        <v>437.88322333358212</v>
      </c>
      <c r="H133" s="3">
        <v>548.45769018696478</v>
      </c>
      <c r="I133" s="3">
        <v>608.4173103487218</v>
      </c>
      <c r="J133" s="3">
        <f t="shared" si="13"/>
        <v>0.55719408187324682</v>
      </c>
      <c r="L133" s="3">
        <f>'7C'!$J162 + Calibration!$C$11</f>
        <v>460.12846610575627</v>
      </c>
      <c r="M133" s="3">
        <v>645.96241828076586</v>
      </c>
      <c r="N133" s="3">
        <v>598.07048197629649</v>
      </c>
      <c r="O133" s="3">
        <f t="shared" si="11"/>
        <v>1.082801431731732</v>
      </c>
      <c r="Q133" s="3">
        <f>'8C'!$J162 + Calibration!$C$11</f>
        <v>477.33192086606539</v>
      </c>
      <c r="R133" s="3">
        <v>676.33002774356214</v>
      </c>
      <c r="S133" s="3">
        <v>604.94473053691763</v>
      </c>
      <c r="T133" s="3">
        <f t="shared" si="12"/>
        <v>1.2608802242634549</v>
      </c>
    </row>
    <row r="134" spans="1:20" x14ac:dyDescent="0.25">
      <c r="A134" s="3">
        <f t="shared" si="14"/>
        <v>13.416666666666693</v>
      </c>
      <c r="B134" s="3">
        <f>'5C'!$J319 + Calibration!$C$11</f>
        <v>454.15804056090371</v>
      </c>
      <c r="C134" s="3">
        <v>490.61045357610578</v>
      </c>
      <c r="D134" s="3">
        <v>601.11782218951134</v>
      </c>
      <c r="E134" s="3">
        <f t="shared" si="10"/>
        <v>0.21881513874658073</v>
      </c>
      <c r="G134" s="3">
        <f>'6C'!$J163 + Calibration!$C$11</f>
        <v>434.78751428169255</v>
      </c>
      <c r="H134" s="3">
        <v>550.17514736715998</v>
      </c>
      <c r="I134" s="3">
        <v>609.19687139605878</v>
      </c>
      <c r="J134" s="3">
        <f t="shared" si="13"/>
        <v>0.56692067617914854</v>
      </c>
      <c r="L134" s="3">
        <f>'7C'!$J163 + Calibration!$C$11</f>
        <v>441.95192764041246</v>
      </c>
      <c r="M134" s="3">
        <v>643.38623251047352</v>
      </c>
      <c r="N134" s="3">
        <v>596.15704551972885</v>
      </c>
      <c r="O134" s="3">
        <f t="shared" si="11"/>
        <v>1.068211540272882</v>
      </c>
      <c r="Q134" s="3">
        <f>'8C'!$J163 + Calibration!$C$11</f>
        <v>457.96139458685423</v>
      </c>
      <c r="R134" s="3">
        <v>672.11452909477362</v>
      </c>
      <c r="S134" s="3">
        <v>602.32262283543764</v>
      </c>
      <c r="T134" s="3">
        <f t="shared" si="12"/>
        <v>1.2370062985396224</v>
      </c>
    </row>
    <row r="135" spans="1:20" x14ac:dyDescent="0.25">
      <c r="A135" s="3">
        <f t="shared" si="14"/>
        <v>13.500000000000027</v>
      </c>
      <c r="B135" s="3">
        <f>'5C'!$J320 + Calibration!$C$11</f>
        <v>434.78751428169255</v>
      </c>
      <c r="C135" s="3">
        <v>491.07900712135711</v>
      </c>
      <c r="D135" s="3">
        <v>596.15704551972885</v>
      </c>
      <c r="E135" s="3">
        <f t="shared" si="10"/>
        <v>0.22146873052039931</v>
      </c>
      <c r="G135" s="3">
        <f>'6C'!$J164 + Calibration!$C$11</f>
        <v>436.46797761050709</v>
      </c>
      <c r="H135" s="3">
        <v>547.98913664171346</v>
      </c>
      <c r="I135" s="3">
        <v>605.36997013550683</v>
      </c>
      <c r="J135" s="3">
        <f t="shared" si="13"/>
        <v>0.55454049009942818</v>
      </c>
      <c r="L135" s="3">
        <f>'7C'!$J164 + Calibration!$C$11</f>
        <v>456.05976179892593</v>
      </c>
      <c r="M135" s="3">
        <v>643.85455185701835</v>
      </c>
      <c r="N135" s="3">
        <v>597.29092092895939</v>
      </c>
      <c r="O135" s="3">
        <f t="shared" si="11"/>
        <v>1.0708638056929312</v>
      </c>
      <c r="Q135" s="3">
        <f>'8C'!$J164 + Calibration!$C$11</f>
        <v>459.90729664664275</v>
      </c>
      <c r="R135" s="3">
        <v>671.64620974822833</v>
      </c>
      <c r="S135" s="3">
        <v>599.62958989726212</v>
      </c>
      <c r="T135" s="3">
        <f t="shared" si="12"/>
        <v>1.2343540331195708</v>
      </c>
    </row>
    <row r="136" spans="1:20" x14ac:dyDescent="0.25">
      <c r="A136" s="3">
        <f t="shared" si="14"/>
        <v>13.583333333333361</v>
      </c>
      <c r="B136" s="3">
        <f>'5C'!$J321 + Calibration!$C$11</f>
        <v>457.25374961279351</v>
      </c>
      <c r="C136" s="3">
        <v>491.93773571145471</v>
      </c>
      <c r="D136" s="3">
        <v>604.59040908816974</v>
      </c>
      <c r="E136" s="3">
        <f t="shared" si="10"/>
        <v>0.2263320276733502</v>
      </c>
      <c r="G136" s="3">
        <f>'6C'!$J165 + Calibration!$C$11</f>
        <v>444.34003594328794</v>
      </c>
      <c r="H136" s="3">
        <v>548.45769018696478</v>
      </c>
      <c r="I136" s="3">
        <v>614.1576480658415</v>
      </c>
      <c r="J136" s="3">
        <f t="shared" si="13"/>
        <v>0.55719408187324682</v>
      </c>
      <c r="L136" s="3">
        <f>'7C'!$J165 + Calibration!$C$11</f>
        <v>456.32511207980622</v>
      </c>
      <c r="M136" s="3">
        <v>641.74668543327084</v>
      </c>
      <c r="N136" s="3">
        <v>604.94473053691763</v>
      </c>
      <c r="O136" s="3">
        <f t="shared" si="11"/>
        <v>1.0589261796541301</v>
      </c>
      <c r="Q136" s="3">
        <f>'8C'!$J165 + Calibration!$C$11</f>
        <v>443.89782970020099</v>
      </c>
      <c r="R136" s="3">
        <v>674.6125705633674</v>
      </c>
      <c r="S136" s="3">
        <v>603.03129408034999</v>
      </c>
      <c r="T136" s="3">
        <f t="shared" si="12"/>
        <v>1.2511536299575559</v>
      </c>
    </row>
    <row r="137" spans="1:20" x14ac:dyDescent="0.25">
      <c r="A137" s="3">
        <f t="shared" si="14"/>
        <v>13.666666666666694</v>
      </c>
      <c r="B137" s="3">
        <f>'5C'!$J322 + Calibration!$C$11</f>
        <v>432.39927330367675</v>
      </c>
      <c r="C137" s="3">
        <v>490.61045357610578</v>
      </c>
      <c r="D137" s="3">
        <v>603.81085512768698</v>
      </c>
      <c r="E137" s="3">
        <f t="shared" si="10"/>
        <v>0.21881513874658073</v>
      </c>
      <c r="G137" s="3">
        <f>'6C'!$J166 + Calibration!$C$11</f>
        <v>444.8265114582349</v>
      </c>
      <c r="H137" s="3">
        <v>545.49109517311967</v>
      </c>
      <c r="I137" s="3">
        <v>603.45649115781407</v>
      </c>
      <c r="J137" s="3">
        <f t="shared" si="13"/>
        <v>0.54039315868149485</v>
      </c>
      <c r="L137" s="3">
        <f>'7C'!$J166 + Calibration!$C$11</f>
        <v>475.91676359308428</v>
      </c>
      <c r="M137" s="3">
        <v>641.27836608672601</v>
      </c>
      <c r="N137" s="3">
        <v>610.68510368830823</v>
      </c>
      <c r="O137" s="3">
        <f t="shared" si="11"/>
        <v>1.0562739142340809</v>
      </c>
      <c r="Q137" s="3">
        <f>'8C'!$J166 + Calibration!$C$11</f>
        <v>446.72827692130375</v>
      </c>
      <c r="R137" s="3">
        <v>677.18875633365974</v>
      </c>
      <c r="S137" s="3">
        <v>599.62958989726212</v>
      </c>
      <c r="T137" s="3">
        <f t="shared" si="12"/>
        <v>1.2657435214164059</v>
      </c>
    </row>
    <row r="138" spans="1:20" x14ac:dyDescent="0.25">
      <c r="A138" s="3">
        <f t="shared" si="14"/>
        <v>13.750000000000028</v>
      </c>
      <c r="B138" s="3">
        <f>'5C'!$J323 + Calibration!$C$11</f>
        <v>451.76993225802846</v>
      </c>
      <c r="C138" s="3">
        <v>488.50282135106454</v>
      </c>
      <c r="D138" s="3">
        <v>608.4173103487218</v>
      </c>
      <c r="E138" s="3">
        <f t="shared" si="10"/>
        <v>0.20687883906154791</v>
      </c>
      <c r="G138" s="3">
        <f>'6C'!$J167 + Calibration!$C$11</f>
        <v>447.70122795119812</v>
      </c>
      <c r="H138" s="3">
        <v>547.98913664171346</v>
      </c>
      <c r="I138" s="3">
        <v>606.85820242775617</v>
      </c>
      <c r="J138" s="3">
        <f t="shared" si="13"/>
        <v>0.55454049009942818</v>
      </c>
      <c r="L138" s="3">
        <f>'7C'!$J167 + Calibration!$C$11</f>
        <v>467.29292368952304</v>
      </c>
      <c r="M138" s="3">
        <v>640.8879568431737</v>
      </c>
      <c r="N138" s="3">
        <v>601.11782218951134</v>
      </c>
      <c r="O138" s="3">
        <f t="shared" si="11"/>
        <v>1.0540628825011817</v>
      </c>
      <c r="Q138" s="3">
        <f>'8C'!$J167 + Calibration!$C$11</f>
        <v>447.70122795119812</v>
      </c>
      <c r="R138" s="3">
        <v>674.6125705633674</v>
      </c>
      <c r="S138" s="3">
        <v>595.37749155924598</v>
      </c>
      <c r="T138" s="3">
        <f t="shared" si="12"/>
        <v>1.2511536299575559</v>
      </c>
    </row>
    <row r="139" spans="1:20" x14ac:dyDescent="0.25">
      <c r="A139" s="3">
        <f t="shared" si="14"/>
        <v>13.833333333333362</v>
      </c>
      <c r="B139" s="3">
        <f>'5C'!$J324 + Calibration!$C$11</f>
        <v>485.95589344476718</v>
      </c>
      <c r="C139" s="3">
        <v>488.50282135106454</v>
      </c>
      <c r="D139" s="3">
        <v>604.23605220515105</v>
      </c>
      <c r="E139" s="3">
        <f t="shared" si="10"/>
        <v>0.20687883906154791</v>
      </c>
      <c r="G139" s="3">
        <f>'6C'!$J168 + Calibration!$C$11</f>
        <v>444.8265114582349</v>
      </c>
      <c r="H139" s="3">
        <v>555.63978384959842</v>
      </c>
      <c r="I139" s="3">
        <v>609.97638283541653</v>
      </c>
      <c r="J139" s="3">
        <f t="shared" si="13"/>
        <v>0.59786893078883141</v>
      </c>
      <c r="L139" s="3">
        <f>'7C'!$J168 + Calibration!$C$11</f>
        <v>444.8265114582349</v>
      </c>
      <c r="M139" s="3">
        <v>646.74300256916445</v>
      </c>
      <c r="N139" s="3">
        <v>609.55118575795245</v>
      </c>
      <c r="O139" s="3">
        <f t="shared" si="11"/>
        <v>1.0872221688437638</v>
      </c>
      <c r="Q139" s="3">
        <f>'8C'!$J168 + Calibration!$C$11</f>
        <v>450.57581176902056</v>
      </c>
      <c r="R139" s="3">
        <v>680.54576059105716</v>
      </c>
      <c r="S139" s="3">
        <v>596.58224259719282</v>
      </c>
      <c r="T139" s="3">
        <f t="shared" si="12"/>
        <v>1.2847554763410571</v>
      </c>
    </row>
    <row r="140" spans="1:20" x14ac:dyDescent="0.25">
      <c r="A140" s="3">
        <f t="shared" si="14"/>
        <v>13.916666666666696</v>
      </c>
      <c r="B140" s="3">
        <f>'5C'!$J325 + Calibration!$C$11</f>
        <v>453.18504530596272</v>
      </c>
      <c r="C140" s="3">
        <v>488.11241210751223</v>
      </c>
      <c r="D140" s="3">
        <v>606.14952409598959</v>
      </c>
      <c r="E140" s="3">
        <f t="shared" si="10"/>
        <v>0.20466780732864862</v>
      </c>
      <c r="G140" s="3">
        <f>'6C'!$J169 + Calibration!$C$11</f>
        <v>423.06778842605479</v>
      </c>
      <c r="H140" s="3">
        <v>568.28643592843605</v>
      </c>
      <c r="I140" s="3">
        <v>607.63775638823904</v>
      </c>
      <c r="J140" s="3">
        <f t="shared" si="13"/>
        <v>0.6694915921961816</v>
      </c>
      <c r="L140" s="3">
        <f>'7C'!$J169 + Calibration!$C$11</f>
        <v>450.57581176902056</v>
      </c>
      <c r="M140" s="3">
        <v>640.8879568431737</v>
      </c>
      <c r="N140" s="3">
        <v>607.28339950522025</v>
      </c>
      <c r="O140" s="3">
        <f t="shared" si="11"/>
        <v>1.0540628825011817</v>
      </c>
      <c r="Q140" s="3">
        <f>'8C'!$J169 + Calibration!$C$11</f>
        <v>449.38169128001266</v>
      </c>
      <c r="R140" s="3">
        <v>679.68703200095956</v>
      </c>
      <c r="S140" s="3">
        <v>594.6688132274794</v>
      </c>
      <c r="T140" s="3">
        <f t="shared" si="12"/>
        <v>1.2798921791881064</v>
      </c>
    </row>
    <row r="141" spans="1:20" x14ac:dyDescent="0.25">
      <c r="A141" s="3">
        <f t="shared" si="14"/>
        <v>14.00000000000003</v>
      </c>
      <c r="B141" s="3">
        <f>'5C'!$J326 + Calibration!$C$11</f>
        <v>450.57581176902056</v>
      </c>
      <c r="C141" s="3">
        <v>491.07900712135711</v>
      </c>
      <c r="D141" s="3">
        <v>609.19687139605878</v>
      </c>
      <c r="E141" s="3">
        <f t="shared" si="10"/>
        <v>0.22146873052039931</v>
      </c>
      <c r="G141" s="3">
        <f>'6C'!$J170 + Calibration!$C$11</f>
        <v>446.0206319472428</v>
      </c>
      <c r="H141" s="3">
        <v>578.43512460491479</v>
      </c>
      <c r="I141" s="3">
        <v>611.88985472625507</v>
      </c>
      <c r="J141" s="3">
        <f t="shared" si="13"/>
        <v>0.72696736430351816</v>
      </c>
      <c r="L141" s="3">
        <f>'7C'!$J170 + Calibration!$C$11</f>
        <v>466.09880320051514</v>
      </c>
      <c r="M141" s="3">
        <v>643.85455185701835</v>
      </c>
      <c r="N141" s="3">
        <v>607.63775638823904</v>
      </c>
      <c r="O141" s="3">
        <f t="shared" si="11"/>
        <v>1.0708638056929312</v>
      </c>
      <c r="Q141" s="3">
        <f>'8C'!$J170 + Calibration!$C$11</f>
        <v>443.14604812942036</v>
      </c>
      <c r="R141" s="3">
        <v>681.79466422600103</v>
      </c>
      <c r="S141" s="3">
        <v>598.49571448803147</v>
      </c>
      <c r="T141" s="3">
        <f t="shared" si="12"/>
        <v>1.2918284788731405</v>
      </c>
    </row>
    <row r="142" spans="1:20" x14ac:dyDescent="0.25">
      <c r="A142" s="3">
        <f t="shared" si="14"/>
        <v>14.083333333333364</v>
      </c>
      <c r="B142" s="3">
        <f>'5C'!$J327 + Calibration!$C$11</f>
        <v>451.76993225802846</v>
      </c>
      <c r="C142" s="3">
        <v>490.61045357610578</v>
      </c>
      <c r="D142" s="3">
        <v>601.11782218951134</v>
      </c>
      <c r="E142" s="3">
        <f t="shared" si="10"/>
        <v>0.21881513874658073</v>
      </c>
      <c r="G142" s="3">
        <f>'6C'!$J171 + Calibration!$C$11</f>
        <v>461.32245391962385</v>
      </c>
      <c r="H142" s="3">
        <v>576.71766742472005</v>
      </c>
      <c r="I142" s="3">
        <v>612.24421869612797</v>
      </c>
      <c r="J142" s="3">
        <f t="shared" si="13"/>
        <v>0.71724076999761899</v>
      </c>
      <c r="L142" s="3">
        <f>'7C'!$J171 + Calibration!$C$11</f>
        <v>455.13099159079809</v>
      </c>
      <c r="M142" s="3">
        <v>643.38623251047352</v>
      </c>
      <c r="N142" s="3">
        <v>611.88985472625507</v>
      </c>
      <c r="O142" s="3">
        <f t="shared" si="11"/>
        <v>1.068211540272882</v>
      </c>
      <c r="Q142" s="3">
        <f>'8C'!$J171 + Calibration!$C$11</f>
        <v>460.12846610575627</v>
      </c>
      <c r="R142" s="3">
        <v>684.76125923984569</v>
      </c>
      <c r="S142" s="3">
        <v>598.85003593677925</v>
      </c>
      <c r="T142" s="3">
        <f t="shared" si="12"/>
        <v>1.3086294020648899</v>
      </c>
    </row>
    <row r="143" spans="1:20" x14ac:dyDescent="0.25">
      <c r="A143" s="3">
        <f t="shared" si="14"/>
        <v>14.166666666666698</v>
      </c>
      <c r="B143" s="3">
        <f>'5C'!$J328 + Calibration!$C$11</f>
        <v>429.30352002674033</v>
      </c>
      <c r="C143" s="3">
        <v>488.11241210751223</v>
      </c>
      <c r="D143" s="3">
        <v>617.20499536591058</v>
      </c>
      <c r="E143" s="3">
        <f t="shared" si="10"/>
        <v>0.20466780732864862</v>
      </c>
      <c r="G143" s="3">
        <f>'6C'!$J172 + Calibration!$C$11</f>
        <v>448.89521576506547</v>
      </c>
      <c r="H143" s="3">
        <v>566.17856950468854</v>
      </c>
      <c r="I143" s="3">
        <v>609.97638283541653</v>
      </c>
      <c r="J143" s="3">
        <f t="shared" si="13"/>
        <v>0.65755396615738049</v>
      </c>
      <c r="L143" s="3">
        <f>'7C'!$J172 + Calibration!$C$11</f>
        <v>463.00304992357871</v>
      </c>
      <c r="M143" s="3">
        <v>640.8879568431737</v>
      </c>
      <c r="N143" s="3">
        <v>605.72428449740039</v>
      </c>
      <c r="O143" s="3">
        <f t="shared" si="11"/>
        <v>1.0540628825011817</v>
      </c>
      <c r="Q143" s="3">
        <f>'8C'!$J172 + Calibration!$C$11</f>
        <v>453.67156504595675</v>
      </c>
      <c r="R143" s="3">
        <v>690.69421506882986</v>
      </c>
      <c r="S143" s="3">
        <v>593.88925926699653</v>
      </c>
      <c r="T143" s="3">
        <f t="shared" si="12"/>
        <v>1.3422299220946268</v>
      </c>
    </row>
    <row r="144" spans="1:20" x14ac:dyDescent="0.25">
      <c r="A144" s="3">
        <f t="shared" si="14"/>
        <v>14.250000000000032</v>
      </c>
      <c r="B144" s="3">
        <f>'5C'!$J329 + Calibration!$C$11</f>
        <v>469.23882574931156</v>
      </c>
      <c r="C144" s="3">
        <v>488.50282135106454</v>
      </c>
      <c r="D144" s="3">
        <v>609.97638283541653</v>
      </c>
      <c r="E144" s="3">
        <f t="shared" si="10"/>
        <v>0.20687883906154791</v>
      </c>
      <c r="G144" s="3">
        <f>'6C'!$J173 + Calibration!$C$11</f>
        <v>450.31050571318713</v>
      </c>
      <c r="H144" s="3">
        <v>561.10434226580242</v>
      </c>
      <c r="I144" s="3">
        <v>601.54306178810066</v>
      </c>
      <c r="J144" s="3">
        <f t="shared" si="13"/>
        <v>0.628816743280597</v>
      </c>
      <c r="L144" s="3">
        <f>'7C'!$J173 + Calibration!$C$11</f>
        <v>466.36410925634834</v>
      </c>
      <c r="M144" s="3">
        <v>639.1704996629785</v>
      </c>
      <c r="N144" s="3">
        <v>606.50383845788326</v>
      </c>
      <c r="O144" s="3">
        <f t="shared" si="11"/>
        <v>1.0443362881952798</v>
      </c>
      <c r="Q144" s="3">
        <f>'8C'!$J173 + Calibration!$C$11</f>
        <v>457.74022512774047</v>
      </c>
      <c r="R144" s="3">
        <v>692.80208149257737</v>
      </c>
      <c r="S144" s="3">
        <v>596.93660656706584</v>
      </c>
      <c r="T144" s="3">
        <f t="shared" si="12"/>
        <v>1.3541675481334279</v>
      </c>
    </row>
    <row r="145" spans="1:20" x14ac:dyDescent="0.25">
      <c r="A145" s="3">
        <f t="shared" si="14"/>
        <v>14.333333333333366</v>
      </c>
      <c r="B145" s="3">
        <f>'5C'!$J330 + Calibration!$C$11</f>
        <v>474.2361675891292</v>
      </c>
      <c r="C145" s="3">
        <v>488.50282135106454</v>
      </c>
      <c r="D145" s="3">
        <v>604.59040908816974</v>
      </c>
      <c r="E145" s="3">
        <f t="shared" si="10"/>
        <v>0.20687883906154791</v>
      </c>
      <c r="G145" s="3">
        <f>'6C'!$J174 + Calibration!$C$11</f>
        <v>446.50710746218999</v>
      </c>
      <c r="H145" s="3">
        <v>558.99647584205491</v>
      </c>
      <c r="I145" s="3">
        <v>611.11030076577219</v>
      </c>
      <c r="J145" s="3">
        <f t="shared" si="13"/>
        <v>0.61687911724179589</v>
      </c>
      <c r="L145" s="3">
        <f>'7C'!$J174 + Calibration!$C$11</f>
        <v>458.44787010180119</v>
      </c>
      <c r="M145" s="3">
        <v>639.1704996629785</v>
      </c>
      <c r="N145" s="3">
        <v>598.07048197629649</v>
      </c>
      <c r="O145" s="3">
        <f t="shared" si="11"/>
        <v>1.0443362881952798</v>
      </c>
      <c r="Q145" s="3">
        <f>'8C'!$J174 + Calibration!$C$11</f>
        <v>452.25640777297565</v>
      </c>
      <c r="R145" s="3">
        <v>700.76491557608119</v>
      </c>
      <c r="S145" s="3">
        <v>601.11782218951134</v>
      </c>
      <c r="T145" s="3">
        <f t="shared" si="12"/>
        <v>1.3992640183968938</v>
      </c>
    </row>
    <row r="146" spans="1:20" x14ac:dyDescent="0.25">
      <c r="A146" s="3">
        <f t="shared" si="14"/>
        <v>14.4166666666667</v>
      </c>
      <c r="B146" s="3">
        <f>'5C'!$J331 + Calibration!$C$11</f>
        <v>470.43281356317891</v>
      </c>
      <c r="C146" s="3">
        <v>488.97114069760983</v>
      </c>
      <c r="D146" s="3">
        <v>608.062953465703</v>
      </c>
      <c r="E146" s="3">
        <f t="shared" si="10"/>
        <v>0.20953110448159951</v>
      </c>
      <c r="G146" s="3">
        <f>'6C'!$J175 + Calibration!$C$11</f>
        <v>442.2172336962459</v>
      </c>
      <c r="H146" s="3">
        <v>571.2530309422807</v>
      </c>
      <c r="I146" s="3">
        <v>603.81085512768698</v>
      </c>
      <c r="J146" s="3">
        <f t="shared" si="13"/>
        <v>0.68629251538793101</v>
      </c>
      <c r="L146" s="3">
        <f>'7C'!$J175 + Calibration!$C$11</f>
        <v>446.72827692130375</v>
      </c>
      <c r="M146" s="3">
        <v>638.78016848566108</v>
      </c>
      <c r="N146" s="3">
        <v>600.76350782761779</v>
      </c>
      <c r="O146" s="3">
        <f t="shared" si="11"/>
        <v>1.0421256985803002</v>
      </c>
      <c r="Q146" s="3">
        <f>'8C'!$J175 + Calibration!$C$11</f>
        <v>458.93434561674837</v>
      </c>
      <c r="R146" s="3">
        <v>702.87254780112175</v>
      </c>
      <c r="S146" s="3">
        <v>595.02313467622719</v>
      </c>
      <c r="T146" s="3">
        <f t="shared" si="12"/>
        <v>1.4112003180819228</v>
      </c>
    </row>
    <row r="147" spans="1:20" x14ac:dyDescent="0.25">
      <c r="A147" s="3">
        <f t="shared" si="14"/>
        <v>14.500000000000034</v>
      </c>
      <c r="B147" s="3">
        <f>'5C'!$J332 + Calibration!$C$11</f>
        <v>451.06228728396775</v>
      </c>
      <c r="C147" s="3">
        <v>488.50282135106454</v>
      </c>
      <c r="D147" s="3">
        <v>607.28339950522025</v>
      </c>
      <c r="E147" s="3">
        <f t="shared" si="10"/>
        <v>0.20687883906154791</v>
      </c>
      <c r="G147" s="3">
        <f>'6C'!$J176 + Calibration!$C$11</f>
        <v>439.82916961841727</v>
      </c>
      <c r="H147" s="3">
        <v>581.79189466360617</v>
      </c>
      <c r="I147" s="3">
        <v>609.19687139605878</v>
      </c>
      <c r="J147" s="3">
        <f t="shared" si="13"/>
        <v>0.74597799287440247</v>
      </c>
      <c r="L147" s="3">
        <f>'7C'!$J176 + Calibration!$C$11</f>
        <v>474.72264310407616</v>
      </c>
      <c r="M147" s="3">
        <v>638.78016848566108</v>
      </c>
      <c r="N147" s="3">
        <v>603.03129408034999</v>
      </c>
      <c r="O147" s="3">
        <f t="shared" si="11"/>
        <v>1.0421256985803002</v>
      </c>
      <c r="Q147" s="3">
        <f>'8C'!$J176 + Calibration!$C$11</f>
        <v>461.80892943457081</v>
      </c>
      <c r="R147" s="3">
        <v>705.83914281496732</v>
      </c>
      <c r="S147" s="3">
        <v>598.85003593677925</v>
      </c>
      <c r="T147" s="3">
        <f t="shared" si="12"/>
        <v>1.4280012412736773</v>
      </c>
    </row>
    <row r="148" spans="1:20" x14ac:dyDescent="0.25">
      <c r="A148" s="3">
        <f t="shared" si="14"/>
        <v>14.583333333333368</v>
      </c>
      <c r="B148" s="3">
        <f>'5C'!$J333 + Calibration!$C$11</f>
        <v>479.98546789991462</v>
      </c>
      <c r="C148" s="3">
        <v>488.50282135106454</v>
      </c>
      <c r="D148" s="3">
        <v>613.3780870185044</v>
      </c>
      <c r="E148" s="3">
        <f t="shared" si="10"/>
        <v>0.20687883906154791</v>
      </c>
      <c r="G148" s="3">
        <f>'6C'!$J177 + Calibration!$C$11</f>
        <v>433.85869984851809</v>
      </c>
      <c r="H148" s="3">
        <v>581.40148542005386</v>
      </c>
      <c r="I148" s="3">
        <v>610.33073971843521</v>
      </c>
      <c r="J148" s="3">
        <f t="shared" si="13"/>
        <v>0.7437669611415032</v>
      </c>
      <c r="L148" s="3">
        <f>'7C'!$J177 + Calibration!$C$11</f>
        <v>453.18504530596272</v>
      </c>
      <c r="M148" s="3">
        <v>643.85455185701835</v>
      </c>
      <c r="N148" s="3">
        <v>601.54306178810066</v>
      </c>
      <c r="O148" s="3">
        <f t="shared" si="11"/>
        <v>1.0708638056929312</v>
      </c>
      <c r="Q148" s="3">
        <f>'8C'!$J177 + Calibration!$C$11</f>
        <v>457.25374961279351</v>
      </c>
      <c r="R148" s="3">
        <v>711.30370123117041</v>
      </c>
      <c r="S148" s="3">
        <v>599.98395386713503</v>
      </c>
      <c r="T148" s="3">
        <f t="shared" si="12"/>
        <v>1.4589490537654379</v>
      </c>
    </row>
    <row r="149" spans="1:20" x14ac:dyDescent="0.25">
      <c r="A149" s="3">
        <f t="shared" si="14"/>
        <v>14.666666666666702</v>
      </c>
      <c r="B149" s="3">
        <f>'5C'!$J334 + Calibration!$C$11</f>
        <v>456.32511207980622</v>
      </c>
      <c r="C149" s="3">
        <v>488.97114069760983</v>
      </c>
      <c r="D149" s="3">
        <v>613.3780870185044</v>
      </c>
      <c r="E149" s="3">
        <f t="shared" si="10"/>
        <v>0.20953110448159951</v>
      </c>
      <c r="G149" s="3">
        <f>'6C'!$J178 + Calibration!$C$11</f>
        <v>418.99908411922399</v>
      </c>
      <c r="H149" s="3">
        <v>576.32725818116774</v>
      </c>
      <c r="I149" s="3">
        <v>602.32262283543764</v>
      </c>
      <c r="J149" s="3">
        <f t="shared" si="13"/>
        <v>0.71502973826471972</v>
      </c>
      <c r="L149" s="3">
        <f>'7C'!$J178 + Calibration!$C$11</f>
        <v>462.78188046446519</v>
      </c>
      <c r="M149" s="3">
        <v>636.20413884783989</v>
      </c>
      <c r="N149" s="3">
        <v>598.07048197629649</v>
      </c>
      <c r="O149" s="3">
        <f t="shared" si="11"/>
        <v>1.0275366913572974</v>
      </c>
      <c r="Q149" s="3">
        <f>'8C'!$J178 + Calibration!$C$11</f>
        <v>456.05976179892593</v>
      </c>
      <c r="R149" s="3">
        <v>707.94700923871483</v>
      </c>
      <c r="S149" s="3">
        <v>598.07048197629649</v>
      </c>
      <c r="T149" s="3">
        <f t="shared" si="12"/>
        <v>1.4399388673124784</v>
      </c>
    </row>
    <row r="150" spans="1:20" x14ac:dyDescent="0.25">
      <c r="A150" s="3">
        <f t="shared" si="14"/>
        <v>14.750000000000036</v>
      </c>
      <c r="B150" s="3">
        <f>'5C'!$J335 + Calibration!$C$11</f>
        <v>460.39377216158971</v>
      </c>
      <c r="C150" s="3">
        <v>488.97114069760983</v>
      </c>
      <c r="D150" s="3">
        <v>612.59853305802164</v>
      </c>
      <c r="E150" s="3">
        <f t="shared" si="10"/>
        <v>0.20953110448159951</v>
      </c>
      <c r="G150" s="3">
        <f>'6C'!$J179 + Calibration!$C$11</f>
        <v>442.92487867030661</v>
      </c>
      <c r="H150" s="3">
        <v>571.2530309422807</v>
      </c>
      <c r="I150" s="3">
        <v>599.62958989726212</v>
      </c>
      <c r="J150" s="3">
        <f t="shared" si="13"/>
        <v>0.68629251538793101</v>
      </c>
      <c r="L150" s="3">
        <f>'7C'!$J179 + Calibration!$C$11</f>
        <v>462.78188046446519</v>
      </c>
      <c r="M150" s="3">
        <v>632.84721265667736</v>
      </c>
      <c r="N150" s="3">
        <v>600.40915094459899</v>
      </c>
      <c r="O150" s="3">
        <f t="shared" si="11"/>
        <v>1.008525178550566</v>
      </c>
      <c r="Q150" s="3">
        <f>'8C'!$J179 + Calibration!$C$11</f>
        <v>452.96392007189604</v>
      </c>
      <c r="R150" s="3">
        <v>705.448733571415</v>
      </c>
      <c r="S150" s="3">
        <v>595.37749155924598</v>
      </c>
      <c r="T150" s="3">
        <f t="shared" si="12"/>
        <v>1.4257902095407782</v>
      </c>
    </row>
    <row r="151" spans="1:20" x14ac:dyDescent="0.25">
      <c r="A151" s="3">
        <f t="shared" si="14"/>
        <v>14.833333333333369</v>
      </c>
      <c r="B151" s="3">
        <f>'5C'!$J336 + Calibration!$C$11</f>
        <v>458.71317615763485</v>
      </c>
      <c r="C151" s="3">
        <v>488.50282135106454</v>
      </c>
      <c r="D151" s="3">
        <v>609.97638283541653</v>
      </c>
      <c r="E151" s="3">
        <f t="shared" si="10"/>
        <v>0.20687883906154791</v>
      </c>
      <c r="G151" s="3">
        <f>'6C'!$J180 + Calibration!$C$11</f>
        <v>450.79698122813431</v>
      </c>
      <c r="H151" s="3">
        <v>573.75107241087494</v>
      </c>
      <c r="I151" s="3">
        <v>601.11782218951134</v>
      </c>
      <c r="J151" s="3">
        <f t="shared" si="13"/>
        <v>0.70043984680586702</v>
      </c>
      <c r="L151" s="3">
        <f>'7C'!$J180 + Calibration!$C$11</f>
        <v>465.87763374140116</v>
      </c>
      <c r="M151" s="3">
        <v>638.31177107288045</v>
      </c>
      <c r="N151" s="3">
        <v>592.75534133664087</v>
      </c>
      <c r="O151" s="3">
        <f t="shared" si="11"/>
        <v>1.0394729910423264</v>
      </c>
      <c r="Q151" s="3">
        <f>'8C'!$J180 + Calibration!$C$11</f>
        <v>450.31050571318713</v>
      </c>
      <c r="R151" s="3">
        <v>703.34110134637353</v>
      </c>
      <c r="S151" s="3">
        <v>594.6688132274794</v>
      </c>
      <c r="T151" s="3">
        <f t="shared" si="12"/>
        <v>1.4138539098557441</v>
      </c>
    </row>
    <row r="152" spans="1:20" x14ac:dyDescent="0.25">
      <c r="A152" s="3">
        <f t="shared" si="14"/>
        <v>14.916666666666703</v>
      </c>
      <c r="B152" s="3">
        <f>'5C'!$J337 + Calibration!$C$11</f>
        <v>451.54876279891471</v>
      </c>
      <c r="C152" s="3">
        <v>488.97114069760983</v>
      </c>
      <c r="D152" s="3">
        <v>608.4173103487218</v>
      </c>
      <c r="E152" s="3">
        <f t="shared" si="10"/>
        <v>0.20953110448159951</v>
      </c>
      <c r="G152" s="3">
        <f>'6C'!$J181 + Calibration!$C$11</f>
        <v>441.73075818129894</v>
      </c>
      <c r="H152" s="3">
        <v>574.60980100097254</v>
      </c>
      <c r="I152" s="3">
        <v>606.14952409598959</v>
      </c>
      <c r="J152" s="3">
        <f t="shared" si="13"/>
        <v>0.70530314395881788</v>
      </c>
      <c r="L152" s="3">
        <f>'7C'!$J181 + Calibration!$C$11</f>
        <v>455.83859233981195</v>
      </c>
      <c r="M152" s="3">
        <v>642.13709467682361</v>
      </c>
      <c r="N152" s="3">
        <v>598.49571448803147</v>
      </c>
      <c r="O152" s="3">
        <f t="shared" si="11"/>
        <v>1.0611372113870319</v>
      </c>
      <c r="Q152" s="3">
        <f>'8C'!$J181 + Calibration!$C$11</f>
        <v>445.31298697318209</v>
      </c>
      <c r="R152" s="3">
        <v>705.83914281496732</v>
      </c>
      <c r="S152" s="3">
        <v>597.29092092895939</v>
      </c>
      <c r="T152" s="3">
        <f t="shared" si="12"/>
        <v>1.4280012412736773</v>
      </c>
    </row>
    <row r="153" spans="1:20" x14ac:dyDescent="0.25">
      <c r="A153" s="3">
        <f t="shared" si="14"/>
        <v>15.000000000000037</v>
      </c>
      <c r="B153" s="3">
        <f>'5C'!$J338 + Calibration!$C$11</f>
        <v>460.39377216158971</v>
      </c>
      <c r="C153" s="3">
        <v>488.50282135106454</v>
      </c>
      <c r="D153" s="3">
        <v>611.46465764879099</v>
      </c>
      <c r="E153" s="3">
        <f t="shared" si="10"/>
        <v>0.20687883906154791</v>
      </c>
      <c r="G153" s="3">
        <f>'6C'!$J182 + Calibration!$C$11</f>
        <v>449.86816679495985</v>
      </c>
      <c r="H153" s="3">
        <v>569.14516451853365</v>
      </c>
      <c r="I153" s="3">
        <v>607.63775638823904</v>
      </c>
      <c r="J153" s="3">
        <f t="shared" si="13"/>
        <v>0.67435488934913257</v>
      </c>
      <c r="L153" s="3">
        <f>'7C'!$J182 + Calibration!$C$11</f>
        <v>433.85869984851809</v>
      </c>
      <c r="M153" s="3">
        <v>644.24496110057112</v>
      </c>
      <c r="N153" s="3">
        <v>604.94473053691763</v>
      </c>
      <c r="O153" s="3">
        <f t="shared" si="11"/>
        <v>1.073074837425833</v>
      </c>
      <c r="Q153" s="3">
        <f>'8C'!$J182 + Calibration!$C$11</f>
        <v>446.72827692130375</v>
      </c>
      <c r="R153" s="3">
        <v>700.76491557608119</v>
      </c>
      <c r="S153" s="3">
        <v>595.02313467622719</v>
      </c>
      <c r="T153" s="3">
        <f t="shared" si="12"/>
        <v>1.3992640183968938</v>
      </c>
    </row>
    <row r="154" spans="1:20" x14ac:dyDescent="0.25">
      <c r="A154" s="3">
        <f t="shared" si="14"/>
        <v>15.083333333333371</v>
      </c>
      <c r="B154" s="3">
        <f>'5C'!$J339 + Calibration!$C$11</f>
        <v>449.11638522417923</v>
      </c>
      <c r="C154" s="3">
        <v>490.61045357610578</v>
      </c>
      <c r="D154" s="3">
        <v>613.02377265661084</v>
      </c>
      <c r="E154" s="3">
        <f t="shared" si="10"/>
        <v>0.21881513874658073</v>
      </c>
      <c r="G154" s="3">
        <f>'6C'!$J183 + Calibration!$C$11</f>
        <v>423.77538917506865</v>
      </c>
      <c r="H154" s="3">
        <v>571.64320598712698</v>
      </c>
      <c r="I154" s="3">
        <v>604.94473053691763</v>
      </c>
      <c r="J154" s="3">
        <f t="shared" si="13"/>
        <v>0.68850222076706336</v>
      </c>
      <c r="L154" s="3">
        <f>'7C'!$J183 + Calibration!$C$11</f>
        <v>439.82916961841727</v>
      </c>
      <c r="M154" s="3">
        <v>644.24496110057112</v>
      </c>
      <c r="N154" s="3">
        <v>592.33014425917679</v>
      </c>
      <c r="O154" s="3">
        <f t="shared" si="11"/>
        <v>1.073074837425833</v>
      </c>
      <c r="Q154" s="3">
        <f>'8C'!$J183 + Calibration!$C$11</f>
        <v>446.28593800307624</v>
      </c>
      <c r="R154" s="3">
        <v>697.79832056223563</v>
      </c>
      <c r="S154" s="3">
        <v>591.55059029869403</v>
      </c>
      <c r="T154" s="3">
        <f t="shared" si="12"/>
        <v>1.3824630952051393</v>
      </c>
    </row>
    <row r="155" spans="1:20" x14ac:dyDescent="0.25">
      <c r="A155" s="3">
        <f t="shared" si="14"/>
        <v>15.166666666666705</v>
      </c>
      <c r="B155" s="3">
        <f>'5C'!$J340 + Calibration!$C$11</f>
        <v>456.05976179892593</v>
      </c>
      <c r="C155" s="3">
        <v>491.07900712135711</v>
      </c>
      <c r="D155" s="3">
        <v>607.63775638823904</v>
      </c>
      <c r="E155" s="3">
        <f t="shared" si="10"/>
        <v>0.22146873052039931</v>
      </c>
      <c r="G155" s="3">
        <f>'6C'!$J184 + Calibration!$C$11</f>
        <v>435.05282033752599</v>
      </c>
      <c r="H155" s="3">
        <v>574.21939175741977</v>
      </c>
      <c r="I155" s="3">
        <v>603.45649115781407</v>
      </c>
      <c r="J155" s="3">
        <f t="shared" si="13"/>
        <v>0.70309211222591605</v>
      </c>
      <c r="L155" s="3">
        <f>'7C'!$J184 + Calibration!$C$11</f>
        <v>444.8265114582349</v>
      </c>
      <c r="M155" s="3">
        <v>643.85455185701835</v>
      </c>
      <c r="N155" s="3">
        <v>599.62958989726212</v>
      </c>
      <c r="O155" s="3">
        <f t="shared" si="11"/>
        <v>1.0708638056929312</v>
      </c>
      <c r="Q155" s="3">
        <f>'8C'!$J184 + Calibration!$C$11</f>
        <v>446.0206319472428</v>
      </c>
      <c r="R155" s="3">
        <v>695.30027909364185</v>
      </c>
      <c r="S155" s="3">
        <v>587.01501070637539</v>
      </c>
      <c r="T155" s="3">
        <f t="shared" si="12"/>
        <v>1.3683157637872059</v>
      </c>
    </row>
    <row r="156" spans="1:20" x14ac:dyDescent="0.25">
      <c r="A156" s="3">
        <f t="shared" si="14"/>
        <v>15.250000000000039</v>
      </c>
      <c r="B156" s="3">
        <f>'5C'!$J341 + Calibration!$C$11</f>
        <v>456.32511207980622</v>
      </c>
      <c r="C156" s="3">
        <v>491.07900712135711</v>
      </c>
      <c r="D156" s="3">
        <v>608.062953465703</v>
      </c>
      <c r="E156" s="3">
        <f t="shared" si="10"/>
        <v>0.22146873052039931</v>
      </c>
      <c r="G156" s="3">
        <f>'6C'!$J185 + Calibration!$C$11</f>
        <v>434.07986930763184</v>
      </c>
      <c r="H156" s="3">
        <v>573.75107241087494</v>
      </c>
      <c r="I156" s="3">
        <v>614.93720202632426</v>
      </c>
      <c r="J156" s="3">
        <f t="shared" si="13"/>
        <v>0.70043984680586702</v>
      </c>
      <c r="L156" s="3">
        <f>'7C'!$J185 + Calibration!$C$11</f>
        <v>454.37916579497062</v>
      </c>
      <c r="M156" s="3">
        <v>646.35259332561213</v>
      </c>
      <c r="N156" s="3">
        <v>595.37749155924598</v>
      </c>
      <c r="O156" s="3">
        <f t="shared" si="11"/>
        <v>1.0850111371108644</v>
      </c>
      <c r="Q156" s="3">
        <f>'8C'!$J185 + Calibration!$C$11</f>
        <v>435.49502658061294</v>
      </c>
      <c r="R156" s="3">
        <v>693.19241266989434</v>
      </c>
      <c r="S156" s="3">
        <v>589.63711840785538</v>
      </c>
      <c r="T156" s="3">
        <f t="shared" si="12"/>
        <v>1.3563781377484048</v>
      </c>
    </row>
    <row r="157" spans="1:20" x14ac:dyDescent="0.25">
      <c r="A157" s="3">
        <f t="shared" si="14"/>
        <v>15.333333333333373</v>
      </c>
      <c r="B157" s="3">
        <f>'5C'!$J342 + Calibration!$C$11</f>
        <v>454.6445160758509</v>
      </c>
      <c r="C157" s="3">
        <v>491.07900712135711</v>
      </c>
      <c r="D157" s="3">
        <v>609.19687139605878</v>
      </c>
      <c r="E157" s="3">
        <f t="shared" si="10"/>
        <v>0.22146873052039931</v>
      </c>
      <c r="G157" s="3">
        <f>'6C'!$J186 + Calibration!$C$11</f>
        <v>463.71069489763943</v>
      </c>
      <c r="H157" s="3">
        <v>573.36066316732217</v>
      </c>
      <c r="I157" s="3">
        <v>603.81085512768698</v>
      </c>
      <c r="J157" s="3">
        <f t="shared" si="13"/>
        <v>0.69822881507296508</v>
      </c>
      <c r="L157" s="3">
        <f>'7C'!$J186 + Calibration!$C$11</f>
        <v>458.71317615763485</v>
      </c>
      <c r="M157" s="3">
        <v>645.96241828076586</v>
      </c>
      <c r="N157" s="3">
        <v>601.54306178810066</v>
      </c>
      <c r="O157" s="3">
        <f t="shared" si="11"/>
        <v>1.082801431731732</v>
      </c>
      <c r="Q157" s="3">
        <f>'8C'!$J186 + Calibration!$C$11</f>
        <v>448.18770346614508</v>
      </c>
      <c r="R157" s="3">
        <v>685.15166848339891</v>
      </c>
      <c r="S157" s="3">
        <v>585.45589569855565</v>
      </c>
      <c r="T157" s="3">
        <f t="shared" si="12"/>
        <v>1.3108404337977944</v>
      </c>
    </row>
    <row r="158" spans="1:20" x14ac:dyDescent="0.25">
      <c r="A158" s="3">
        <f t="shared" si="14"/>
        <v>15.416666666666707</v>
      </c>
      <c r="B158" s="3">
        <f>'5C'!$J343 + Calibration!$C$11</f>
        <v>454.6445160758509</v>
      </c>
      <c r="C158" s="3">
        <v>491.07900712135711</v>
      </c>
      <c r="D158" s="3">
        <v>608.77163179746969</v>
      </c>
      <c r="E158" s="3">
        <f t="shared" si="10"/>
        <v>0.22146873052039931</v>
      </c>
      <c r="G158" s="3">
        <f>'6C'!$J187 + Calibration!$C$11</f>
        <v>468.0005244385369</v>
      </c>
      <c r="H158" s="3">
        <v>573.36066316732217</v>
      </c>
      <c r="I158" s="3">
        <v>604.23605220515105</v>
      </c>
      <c r="J158" s="3">
        <f t="shared" si="13"/>
        <v>0.69822881507296508</v>
      </c>
      <c r="L158" s="3">
        <f>'7C'!$J187 + Calibration!$C$11</f>
        <v>445.31298697318209</v>
      </c>
      <c r="M158" s="3">
        <v>644.24496110057112</v>
      </c>
      <c r="N158" s="3">
        <v>602.6769371973312</v>
      </c>
      <c r="O158" s="3">
        <f t="shared" si="11"/>
        <v>1.073074837425833</v>
      </c>
      <c r="Q158" s="3">
        <f>'8C'!$J187 + Calibration!$C$11</f>
        <v>448.18770346614508</v>
      </c>
      <c r="R158" s="3">
        <v>684.76125923984569</v>
      </c>
      <c r="S158" s="3">
        <v>588.92844007608892</v>
      </c>
      <c r="T158" s="3">
        <f t="shared" si="12"/>
        <v>1.3086294020648899</v>
      </c>
    </row>
    <row r="159" spans="1:20" x14ac:dyDescent="0.25">
      <c r="A159" s="3">
        <f t="shared" si="14"/>
        <v>15.500000000000041</v>
      </c>
      <c r="B159" s="3">
        <f>'5C'!$J344 + Calibration!$C$11</f>
        <v>450.79698122813431</v>
      </c>
      <c r="C159" s="3">
        <v>491.07900712135711</v>
      </c>
      <c r="D159" s="3">
        <v>604.94473053691763</v>
      </c>
      <c r="E159" s="3">
        <f t="shared" si="10"/>
        <v>0.22146873052039931</v>
      </c>
      <c r="G159" s="3">
        <f>'6C'!$J188 + Calibration!$C$11</f>
        <v>444.11899915931451</v>
      </c>
      <c r="H159" s="3">
        <v>571.64320598712698</v>
      </c>
      <c r="I159" s="3">
        <v>604.94473053691763</v>
      </c>
      <c r="J159" s="3">
        <f t="shared" si="13"/>
        <v>0.68850222076706336</v>
      </c>
      <c r="L159" s="3">
        <f>'7C'!$J188 + Calibration!$C$11</f>
        <v>446.72827692130375</v>
      </c>
      <c r="M159" s="3">
        <v>645.49386473551453</v>
      </c>
      <c r="N159" s="3">
        <v>603.81085512768698</v>
      </c>
      <c r="O159" s="3">
        <f t="shared" si="11"/>
        <v>1.0801478399579136</v>
      </c>
      <c r="Q159" s="3">
        <f>'8C'!$J188 + Calibration!$C$11</f>
        <v>450.57581176902056</v>
      </c>
      <c r="R159" s="3">
        <v>678.82830341086196</v>
      </c>
      <c r="S159" s="3">
        <v>591.55059029869403</v>
      </c>
      <c r="T159" s="3">
        <f t="shared" si="12"/>
        <v>1.2750288820351554</v>
      </c>
    </row>
    <row r="160" spans="1:20" x14ac:dyDescent="0.25">
      <c r="A160" s="3">
        <f t="shared" si="14"/>
        <v>15.583333333333375</v>
      </c>
      <c r="B160" s="3">
        <f>'5C'!$J345 + Calibration!$C$11</f>
        <v>452.96392007189604</v>
      </c>
      <c r="C160" s="3">
        <v>491.07900712135711</v>
      </c>
      <c r="D160" s="3">
        <v>607.63775638823904</v>
      </c>
      <c r="E160" s="3">
        <f t="shared" si="10"/>
        <v>0.22146873052039931</v>
      </c>
      <c r="G160" s="3">
        <f>'6C'!$J189 + Calibration!$C$11</f>
        <v>450.08933625407337</v>
      </c>
      <c r="H160" s="3">
        <v>581.40148542005386</v>
      </c>
      <c r="I160" s="3">
        <v>601.54306178810066</v>
      </c>
      <c r="J160" s="3">
        <f t="shared" si="13"/>
        <v>0.7437669611415032</v>
      </c>
      <c r="L160" s="3">
        <f>'7C'!$J189 + Calibration!$C$11</f>
        <v>448.18770346614508</v>
      </c>
      <c r="M160" s="3">
        <v>643.85455185701835</v>
      </c>
      <c r="N160" s="3">
        <v>599.98395386713503</v>
      </c>
      <c r="O160" s="3">
        <f t="shared" si="11"/>
        <v>1.0708638056929312</v>
      </c>
      <c r="Q160" s="3">
        <f>'8C'!$J189 + Calibration!$C$11</f>
        <v>445.31298697318209</v>
      </c>
      <c r="R160" s="3">
        <v>677.18875633365974</v>
      </c>
      <c r="S160" s="3">
        <v>587.01501070637539</v>
      </c>
      <c r="T160" s="3">
        <f t="shared" si="12"/>
        <v>1.2657435214164059</v>
      </c>
    </row>
    <row r="161" spans="1:20" x14ac:dyDescent="0.25">
      <c r="A161" s="3">
        <f t="shared" si="14"/>
        <v>15.666666666666709</v>
      </c>
      <c r="B161" s="3">
        <f>'5C'!$J346 + Calibration!$C$11</f>
        <v>459.15551507586213</v>
      </c>
      <c r="C161" s="3">
        <v>491.07900712135711</v>
      </c>
      <c r="D161" s="3">
        <v>612.59853305802164</v>
      </c>
      <c r="E161" s="3">
        <f t="shared" si="10"/>
        <v>0.22146873052039931</v>
      </c>
      <c r="G161" s="3">
        <f>'6C'!$J190 + Calibration!$C$11</f>
        <v>449.60286073912641</v>
      </c>
      <c r="H161" s="3">
        <v>581.79189466360617</v>
      </c>
      <c r="I161" s="3">
        <v>605.72428449740039</v>
      </c>
      <c r="J161" s="3">
        <f t="shared" si="13"/>
        <v>0.74597799287440247</v>
      </c>
      <c r="L161" s="3">
        <f>'7C'!$J190 + Calibration!$C$11</f>
        <v>442.70370921119309</v>
      </c>
      <c r="M161" s="3">
        <v>643.85455185701835</v>
      </c>
      <c r="N161" s="3">
        <v>603.45649115781407</v>
      </c>
      <c r="O161" s="3">
        <f t="shared" si="11"/>
        <v>1.0708638056929312</v>
      </c>
      <c r="Q161" s="3">
        <f>'8C'!$J190 + Calibration!$C$11</f>
        <v>443.89782970020099</v>
      </c>
      <c r="R161" s="3">
        <v>677.57916557721205</v>
      </c>
      <c r="S161" s="3">
        <v>586.23545674589263</v>
      </c>
      <c r="T161" s="3">
        <f t="shared" si="12"/>
        <v>1.2679545531493053</v>
      </c>
    </row>
    <row r="162" spans="1:20" x14ac:dyDescent="0.25">
      <c r="A162" s="3">
        <f t="shared" si="14"/>
        <v>15.750000000000043</v>
      </c>
      <c r="B162" s="3">
        <f>'5C'!$J347 + Calibration!$C$11</f>
        <v>457.25374961279351</v>
      </c>
      <c r="C162" s="3">
        <v>490.22027853125974</v>
      </c>
      <c r="D162" s="3">
        <v>608.4173103487218</v>
      </c>
      <c r="E162" s="3">
        <f t="shared" si="10"/>
        <v>0.2166054333674497</v>
      </c>
      <c r="G162" s="3">
        <f>'6C'!$J191 + Calibration!$C$11</f>
        <v>418.55687787613726</v>
      </c>
      <c r="H162" s="3">
        <v>587.25645307980926</v>
      </c>
      <c r="I162" s="3">
        <v>604.94473053691763</v>
      </c>
      <c r="J162" s="3">
        <f t="shared" si="13"/>
        <v>0.77692580536616296</v>
      </c>
      <c r="L162" s="3">
        <f>'7C'!$J191 + Calibration!$C$11</f>
        <v>447.92226473517132</v>
      </c>
      <c r="M162" s="3">
        <v>641.74668543327084</v>
      </c>
      <c r="N162" s="3">
        <v>604.23605220515105</v>
      </c>
      <c r="O162" s="3">
        <f t="shared" si="11"/>
        <v>1.0589261796541301</v>
      </c>
      <c r="Q162" s="3">
        <f>'8C'!$J191 + Calibration!$C$11</f>
        <v>443.89782970020099</v>
      </c>
      <c r="R162" s="3">
        <v>672.11452909477362</v>
      </c>
      <c r="S162" s="3">
        <v>582.76286984723424</v>
      </c>
      <c r="T162" s="3">
        <f t="shared" si="12"/>
        <v>1.2370062985396224</v>
      </c>
    </row>
    <row r="163" spans="1:20" x14ac:dyDescent="0.25">
      <c r="A163" s="3">
        <f t="shared" si="14"/>
        <v>15.833333333333377</v>
      </c>
      <c r="B163" s="3">
        <f>'5C'!$J348 + Calibration!$C$11</f>
        <v>454.86564130991781</v>
      </c>
      <c r="C163" s="3">
        <v>491.46918216620338</v>
      </c>
      <c r="D163" s="3">
        <v>609.19687139605878</v>
      </c>
      <c r="E163" s="3">
        <f t="shared" si="10"/>
        <v>0.22367843589953162</v>
      </c>
      <c r="G163" s="3">
        <f>'6C'!$J192 + Calibration!$C$11</f>
        <v>438.85621858852312</v>
      </c>
      <c r="H163" s="3">
        <v>586.00754944486584</v>
      </c>
      <c r="I163" s="3">
        <v>605.36997013550683</v>
      </c>
      <c r="J163" s="3">
        <f t="shared" si="13"/>
        <v>0.76985280283408231</v>
      </c>
      <c r="L163" s="3">
        <f>'7C'!$J192 + Calibration!$C$11</f>
        <v>446.72827692130375</v>
      </c>
      <c r="M163" s="3">
        <v>638.78016848566108</v>
      </c>
      <c r="N163" s="3">
        <v>596.93660656706584</v>
      </c>
      <c r="O163" s="3">
        <f t="shared" si="11"/>
        <v>1.0421256985803002</v>
      </c>
      <c r="Q163" s="3">
        <f>'8C'!$J192 + Calibration!$C$11</f>
        <v>449.11638522417923</v>
      </c>
      <c r="R163" s="3">
        <v>672.11452909477362</v>
      </c>
      <c r="S163" s="3">
        <v>591.975787376158</v>
      </c>
      <c r="T163" s="3">
        <f t="shared" si="12"/>
        <v>1.2370062985396224</v>
      </c>
    </row>
    <row r="164" spans="1:20" x14ac:dyDescent="0.25">
      <c r="A164" s="3">
        <f t="shared" si="14"/>
        <v>15.91666666666671</v>
      </c>
      <c r="B164" s="3">
        <f>'5C'!$J349 + Calibration!$C$11</f>
        <v>457.74022512774047</v>
      </c>
      <c r="C164" s="3">
        <v>491.07900712135711</v>
      </c>
      <c r="D164" s="3">
        <v>599.98395386713503</v>
      </c>
      <c r="E164" s="3">
        <f t="shared" si="10"/>
        <v>0.22146873052039931</v>
      </c>
      <c r="G164" s="3">
        <f>'6C'!$J193 + Calibration!$C$11</f>
        <v>418.99908411922399</v>
      </c>
      <c r="H164" s="3">
        <v>582.18222584092314</v>
      </c>
      <c r="I164" s="3">
        <v>614.1576480658415</v>
      </c>
      <c r="J164" s="3">
        <f t="shared" si="13"/>
        <v>0.74818858248937947</v>
      </c>
      <c r="L164" s="3">
        <f>'7C'!$J193 + Calibration!$C$11</f>
        <v>439.34269410347031</v>
      </c>
      <c r="M164" s="3">
        <v>627.77298541779123</v>
      </c>
      <c r="N164" s="3">
        <v>606.85820242775617</v>
      </c>
      <c r="O164" s="3">
        <f t="shared" si="11"/>
        <v>0.97978795567378241</v>
      </c>
      <c r="Q164" s="3">
        <f>'8C'!$J193 + Calibration!$C$11</f>
        <v>462.03009889368457</v>
      </c>
      <c r="R164" s="3">
        <v>671.64620974822833</v>
      </c>
      <c r="S164" s="3">
        <v>596.58224259719282</v>
      </c>
      <c r="T164" s="3">
        <f t="shared" si="12"/>
        <v>1.2343540331195708</v>
      </c>
    </row>
    <row r="165" spans="1:20" x14ac:dyDescent="0.25">
      <c r="A165" s="3">
        <f t="shared" si="14"/>
        <v>16.000000000000043</v>
      </c>
      <c r="B165" s="3">
        <f>'5C'!$J350 + Calibration!$C$11</f>
        <v>453.450395586843</v>
      </c>
      <c r="C165" s="3">
        <v>491.07900712135711</v>
      </c>
      <c r="D165" s="3">
        <v>594.6688132274794</v>
      </c>
      <c r="E165" s="3">
        <f t="shared" si="10"/>
        <v>0.22146873052039931</v>
      </c>
      <c r="G165" s="3">
        <f>'6C'!$J194 + Calibration!$C$11</f>
        <v>449.38169128001266</v>
      </c>
      <c r="H165" s="3">
        <v>570.78447739702938</v>
      </c>
      <c r="I165" s="3">
        <v>611.88985472625507</v>
      </c>
      <c r="J165" s="3">
        <f t="shared" si="13"/>
        <v>0.68363892361411249</v>
      </c>
      <c r="L165" s="3">
        <f>'7C'!$J194 + Calibration!$C$11</f>
        <v>442.70370921119309</v>
      </c>
      <c r="M165" s="3">
        <v>630.73934623292985</v>
      </c>
      <c r="N165" s="3">
        <v>606.85820242775617</v>
      </c>
      <c r="O165" s="3">
        <f t="shared" si="11"/>
        <v>0.99658755251176478</v>
      </c>
      <c r="Q165" s="3">
        <f>'8C'!$J194 + Calibration!$C$11</f>
        <v>466.80644817457585</v>
      </c>
      <c r="R165" s="3">
        <v>671.64620974822833</v>
      </c>
      <c r="S165" s="3">
        <v>588.14888611560605</v>
      </c>
      <c r="T165" s="3">
        <f t="shared" si="12"/>
        <v>1.2343540331195708</v>
      </c>
    </row>
    <row r="166" spans="1:20" x14ac:dyDescent="0.25">
      <c r="A166" s="3">
        <f t="shared" si="14"/>
        <v>16.083333333333375</v>
      </c>
      <c r="B166" s="3">
        <f>'5C'!$J351 + Calibration!$C$11</f>
        <v>458.71317615763485</v>
      </c>
      <c r="C166" s="3">
        <v>491.07900712135711</v>
      </c>
      <c r="D166" s="3">
        <v>599.20439281979793</v>
      </c>
      <c r="E166" s="3">
        <f t="shared" si="10"/>
        <v>0.22146873052039931</v>
      </c>
      <c r="G166" s="3">
        <f>'6C'!$J195 + Calibration!$C$11</f>
        <v>446.28593800307624</v>
      </c>
      <c r="H166" s="3">
        <v>566.17856950468854</v>
      </c>
      <c r="I166" s="3">
        <v>606.50383845788326</v>
      </c>
      <c r="J166" s="3">
        <f t="shared" si="13"/>
        <v>0.65755396615738049</v>
      </c>
      <c r="L166" s="3">
        <f>'7C'!$J195 + Calibration!$C$11</f>
        <v>447.92226473517132</v>
      </c>
      <c r="M166" s="3">
        <v>628.63171400788838</v>
      </c>
      <c r="N166" s="3">
        <v>599.20439281979793</v>
      </c>
      <c r="O166" s="3">
        <f t="shared" si="11"/>
        <v>0.98465125282673072</v>
      </c>
      <c r="Q166" s="3">
        <f>'8C'!$J195 + Calibration!$C$11</f>
        <v>479.72016184408119</v>
      </c>
      <c r="R166" s="3">
        <v>670.00666267102565</v>
      </c>
      <c r="S166" s="3">
        <v>595.02313467622719</v>
      </c>
      <c r="T166" s="3">
        <f t="shared" si="12"/>
        <v>1.2250686725008186</v>
      </c>
    </row>
    <row r="167" spans="1:20" x14ac:dyDescent="0.25">
      <c r="A167" s="3">
        <f t="shared" si="14"/>
        <v>16.166666666666707</v>
      </c>
      <c r="B167" s="3">
        <f>'5C'!$J352 + Calibration!$C$11</f>
        <v>471.62693405218681</v>
      </c>
      <c r="C167" s="3">
        <v>491.07900712135711</v>
      </c>
      <c r="D167" s="3">
        <v>599.20439281979793</v>
      </c>
      <c r="E167" s="3">
        <f t="shared" si="10"/>
        <v>0.22146873052039931</v>
      </c>
      <c r="G167" s="3">
        <f>'6C'!$J196 + Calibration!$C$11</f>
        <v>449.38169128001266</v>
      </c>
      <c r="H167" s="3">
        <v>558.60614466473749</v>
      </c>
      <c r="I167" s="3">
        <v>601.54306178810066</v>
      </c>
      <c r="J167" s="3">
        <f t="shared" si="13"/>
        <v>0.61466852762681634</v>
      </c>
      <c r="L167" s="3">
        <f>'7C'!$J196 + Calibration!$C$11</f>
        <v>451.76993225802846</v>
      </c>
      <c r="M167" s="3">
        <v>629.49044259798598</v>
      </c>
      <c r="N167" s="3">
        <v>607.63775638823904</v>
      </c>
      <c r="O167" s="3">
        <f t="shared" si="11"/>
        <v>0.98951454997968158</v>
      </c>
      <c r="Q167" s="3">
        <f>'8C'!$J196 + Calibration!$C$11</f>
        <v>495.28728987229567</v>
      </c>
      <c r="R167" s="3">
        <v>667.43047690073331</v>
      </c>
      <c r="S167" s="3">
        <v>591.975787376158</v>
      </c>
      <c r="T167" s="3">
        <f t="shared" si="12"/>
        <v>1.2104787810419686</v>
      </c>
    </row>
    <row r="168" spans="1:20" x14ac:dyDescent="0.25">
      <c r="A168" s="3">
        <f t="shared" si="14"/>
        <v>16.250000000000039</v>
      </c>
      <c r="B168" s="3">
        <f>'5C'!$J353 + Calibration!$C$11</f>
        <v>457.74022512774047</v>
      </c>
      <c r="C168" s="3">
        <v>491.07900712135711</v>
      </c>
      <c r="D168" s="3">
        <v>595.80268863671006</v>
      </c>
      <c r="E168" s="3">
        <f t="shared" si="10"/>
        <v>0.22146873052039931</v>
      </c>
      <c r="G168" s="3">
        <f>'6C'!$J197 + Calibration!$C$11</f>
        <v>442.2172336962459</v>
      </c>
      <c r="H168" s="3">
        <v>553.06352001307073</v>
      </c>
      <c r="I168" s="3">
        <v>609.97638283541653</v>
      </c>
      <c r="J168" s="3">
        <f t="shared" si="13"/>
        <v>0.58327859721205899</v>
      </c>
      <c r="L168" s="3">
        <f>'7C'!$J197 + Calibration!$C$11</f>
        <v>451.28345674308127</v>
      </c>
      <c r="M168" s="3">
        <v>634.09627242409192</v>
      </c>
      <c r="N168" s="3">
        <v>597.7161605275486</v>
      </c>
      <c r="O168" s="3">
        <f t="shared" si="11"/>
        <v>1.0155990653184939</v>
      </c>
      <c r="Q168" s="3">
        <f>'8C'!$J197 + Calibration!$C$11</f>
        <v>455.13099159079809</v>
      </c>
      <c r="R168" s="3">
        <v>665.79116402223713</v>
      </c>
      <c r="S168" s="3">
        <v>595.37749155924598</v>
      </c>
      <c r="T168" s="3">
        <f t="shared" si="12"/>
        <v>1.2011947467769861</v>
      </c>
    </row>
    <row r="169" spans="1:20" x14ac:dyDescent="0.25">
      <c r="A169" s="3">
        <f t="shared" si="14"/>
        <v>16.333333333333371</v>
      </c>
      <c r="B169" s="3">
        <f>'5C'!$J354 + Calibration!$C$11</f>
        <v>470.43281356317891</v>
      </c>
      <c r="C169" s="3">
        <v>490.61045357610578</v>
      </c>
      <c r="D169" s="3">
        <v>599.98395386713503</v>
      </c>
      <c r="E169" s="3">
        <f t="shared" si="10"/>
        <v>0.21881513874658073</v>
      </c>
      <c r="G169" s="3">
        <f>'6C'!$J198 + Calibration!$C$11</f>
        <v>453.450395586843</v>
      </c>
      <c r="H169" s="3">
        <v>547.98913664171346</v>
      </c>
      <c r="I169" s="3">
        <v>600.76350782761779</v>
      </c>
      <c r="J169" s="3">
        <f t="shared" si="13"/>
        <v>0.55454049009942818</v>
      </c>
      <c r="L169" s="3">
        <f>'7C'!$J198 + Calibration!$C$11</f>
        <v>453.18504530596272</v>
      </c>
      <c r="M169" s="3">
        <v>632.84721265667736</v>
      </c>
      <c r="N169" s="3">
        <v>598.07048197629649</v>
      </c>
      <c r="O169" s="3">
        <f t="shared" si="11"/>
        <v>1.008525178550566</v>
      </c>
      <c r="Q169" s="3">
        <f>'8C'!$J198 + Calibration!$C$11</f>
        <v>434.30103876674536</v>
      </c>
      <c r="R169" s="3">
        <v>661.96591848452977</v>
      </c>
      <c r="S169" s="3">
        <v>603.45649115781407</v>
      </c>
      <c r="T169" s="3">
        <f t="shared" si="12"/>
        <v>1.1795309685502056</v>
      </c>
    </row>
    <row r="170" spans="1:20" x14ac:dyDescent="0.25">
      <c r="A170" s="3">
        <f t="shared" si="14"/>
        <v>16.416666666666703</v>
      </c>
      <c r="B170" s="3">
        <f>'5C'!$J355 + Calibration!$C$11</f>
        <v>464.41820719655982</v>
      </c>
      <c r="C170" s="3">
        <v>491.07900712135711</v>
      </c>
      <c r="D170" s="3">
        <v>596.58224259719282</v>
      </c>
      <c r="E170" s="3">
        <f t="shared" si="10"/>
        <v>0.22146873052039931</v>
      </c>
      <c r="G170" s="3">
        <f>'6C'!$J199 + Calibration!$C$11</f>
        <v>448.18770346614508</v>
      </c>
      <c r="H170" s="3">
        <v>542.52450015927502</v>
      </c>
      <c r="I170" s="3">
        <v>605.36997013550683</v>
      </c>
      <c r="J170" s="3">
        <f t="shared" si="13"/>
        <v>0.52359223548974543</v>
      </c>
      <c r="L170" s="3">
        <f>'7C'!$J199 + Calibration!$C$11</f>
        <v>454.86564130991781</v>
      </c>
      <c r="M170" s="3">
        <v>631.12975547648216</v>
      </c>
      <c r="N170" s="3">
        <v>608.4173103487218</v>
      </c>
      <c r="O170" s="3">
        <f t="shared" si="11"/>
        <v>0.99879858424466417</v>
      </c>
      <c r="Q170" s="3">
        <f>'8C'!$J199 + Calibration!$C$11</f>
        <v>449.60286073912641</v>
      </c>
      <c r="R170" s="3">
        <v>661.10711182819682</v>
      </c>
      <c r="S170" s="3">
        <v>609.97638283541653</v>
      </c>
      <c r="T170" s="3">
        <f t="shared" si="12"/>
        <v>1.1746672292793323</v>
      </c>
    </row>
    <row r="171" spans="1:20" x14ac:dyDescent="0.25">
      <c r="A171" s="3">
        <f t="shared" si="14"/>
        <v>16.500000000000036</v>
      </c>
      <c r="B171" s="3">
        <f>'5C'!$J356 + Calibration!$C$11</f>
        <v>456.05976179892593</v>
      </c>
      <c r="C171" s="3">
        <v>491.07900712135711</v>
      </c>
      <c r="D171" s="3">
        <v>597.7161605275486</v>
      </c>
      <c r="E171" s="3">
        <f t="shared" si="10"/>
        <v>0.22146873052039931</v>
      </c>
      <c r="G171" s="3">
        <f>'6C'!$J200 + Calibration!$C$11</f>
        <v>443.89782970020099</v>
      </c>
      <c r="H171" s="3">
        <v>537.45027292038844</v>
      </c>
      <c r="I171" s="3">
        <v>606.85820242775617</v>
      </c>
      <c r="J171" s="3">
        <f t="shared" si="13"/>
        <v>0.49485501261295933</v>
      </c>
      <c r="L171" s="3">
        <f>'7C'!$J200 + Calibration!$C$11</f>
        <v>458.71317615763485</v>
      </c>
      <c r="M171" s="3">
        <v>627.77298541779123</v>
      </c>
      <c r="N171" s="3">
        <v>598.49571448803147</v>
      </c>
      <c r="O171" s="3">
        <f t="shared" si="11"/>
        <v>0.97978795567378241</v>
      </c>
      <c r="Q171" s="3">
        <f>'8C'!$J200 + Calibration!$C$11</f>
        <v>446.72827692130375</v>
      </c>
      <c r="R171" s="3">
        <v>661.57550924097745</v>
      </c>
      <c r="S171" s="3">
        <v>607.28339950522025</v>
      </c>
      <c r="T171" s="3">
        <f t="shared" si="12"/>
        <v>1.1773199368173062</v>
      </c>
    </row>
    <row r="172" spans="1:20" x14ac:dyDescent="0.25">
      <c r="A172" s="3">
        <f t="shared" si="14"/>
        <v>16.583333333333368</v>
      </c>
      <c r="B172" s="3">
        <f>'5C'!$J357 + Calibration!$C$11</f>
        <v>456.05976179892593</v>
      </c>
      <c r="C172" s="3">
        <v>491.07900712135711</v>
      </c>
      <c r="D172" s="3">
        <v>595.37749155924598</v>
      </c>
      <c r="E172" s="3">
        <f t="shared" si="10"/>
        <v>0.22146873052039931</v>
      </c>
      <c r="G172" s="3">
        <f>'6C'!$J201 + Calibration!$C$11</f>
        <v>450.08933625407337</v>
      </c>
      <c r="H172" s="3">
        <v>534.95223145179466</v>
      </c>
      <c r="I172" s="3">
        <v>604.23605220515105</v>
      </c>
      <c r="J172" s="3">
        <f t="shared" si="13"/>
        <v>0.48070768119502594</v>
      </c>
      <c r="L172" s="3">
        <f>'7C'!$J201 + Calibration!$C$11</f>
        <v>452.25640777297565</v>
      </c>
      <c r="M172" s="3">
        <v>628.63171400788838</v>
      </c>
      <c r="N172" s="3">
        <v>600.40915094459899</v>
      </c>
      <c r="O172" s="3">
        <f t="shared" si="11"/>
        <v>0.98465125282673072</v>
      </c>
      <c r="Q172" s="3">
        <f>'8C'!$J201 + Calibration!$C$11</f>
        <v>451.99096904200167</v>
      </c>
      <c r="R172" s="3">
        <v>667.04030185588704</v>
      </c>
      <c r="S172" s="3">
        <v>608.4173103487218</v>
      </c>
      <c r="T172" s="3">
        <f t="shared" si="12"/>
        <v>1.2082690756628363</v>
      </c>
    </row>
    <row r="173" spans="1:20" x14ac:dyDescent="0.25">
      <c r="A173" s="3">
        <f t="shared" si="14"/>
        <v>16.6666666666667</v>
      </c>
      <c r="B173" s="3">
        <f>'5C'!$J358 + Calibration!$C$11</f>
        <v>445.09195018920889</v>
      </c>
      <c r="C173" s="3">
        <v>491.07900712135711</v>
      </c>
      <c r="D173" s="3">
        <v>591.55059029869403</v>
      </c>
      <c r="E173" s="3">
        <f t="shared" si="10"/>
        <v>0.22146873052039931</v>
      </c>
      <c r="G173" s="3">
        <f>'6C'!$J202 + Calibration!$C$11</f>
        <v>456.32511207980622</v>
      </c>
      <c r="H173" s="3">
        <v>529.87777001420204</v>
      </c>
      <c r="I173" s="3">
        <v>598.07048197629649</v>
      </c>
      <c r="J173" s="3">
        <f t="shared" si="13"/>
        <v>0.45196913196447286</v>
      </c>
      <c r="L173" s="3">
        <f>'7C'!$J202 + Calibration!$C$11</f>
        <v>447.70122795119812</v>
      </c>
      <c r="M173" s="3">
        <v>633.23754383399432</v>
      </c>
      <c r="N173" s="3">
        <v>599.20439281979793</v>
      </c>
      <c r="O173" s="3">
        <f t="shared" si="11"/>
        <v>1.0107357681655429</v>
      </c>
      <c r="Q173" s="3">
        <f>'8C'!$J202 + Calibration!$C$11</f>
        <v>458.93434561674837</v>
      </c>
      <c r="R173" s="3">
        <v>670.39707191457842</v>
      </c>
      <c r="S173" s="3">
        <v>610.68510368830823</v>
      </c>
      <c r="T173" s="3">
        <f t="shared" si="12"/>
        <v>1.2272797042337207</v>
      </c>
    </row>
    <row r="174" spans="1:20" x14ac:dyDescent="0.25">
      <c r="A174" s="3">
        <f t="shared" si="14"/>
        <v>16.750000000000032</v>
      </c>
      <c r="B174" s="3">
        <f>'5C'!$J359 + Calibration!$C$11</f>
        <v>459.15551507586213</v>
      </c>
      <c r="C174" s="3">
        <v>491.46918216620338</v>
      </c>
      <c r="D174" s="3">
        <v>594.24357362889032</v>
      </c>
      <c r="E174" s="3">
        <f t="shared" si="10"/>
        <v>0.22367843589953162</v>
      </c>
      <c r="G174" s="3">
        <f>'6C'!$J203 + Calibration!$C$11</f>
        <v>453.450395586843</v>
      </c>
      <c r="H174" s="3">
        <v>527.37980661184383</v>
      </c>
      <c r="I174" s="3">
        <v>593.46401966840745</v>
      </c>
      <c r="J174" s="3">
        <f t="shared" si="13"/>
        <v>0.43782224266446307</v>
      </c>
      <c r="L174" s="3">
        <f>'7C'!$J203 + Calibration!$C$11</f>
        <v>482.3735762027901</v>
      </c>
      <c r="M174" s="3">
        <v>640.8879568431737</v>
      </c>
      <c r="N174" s="3">
        <v>603.45649115781407</v>
      </c>
      <c r="O174" s="3">
        <f t="shared" si="11"/>
        <v>1.0540628825011817</v>
      </c>
      <c r="Q174" s="3">
        <f>'8C'!$J203 + Calibration!$C$11</f>
        <v>451.54876279891471</v>
      </c>
      <c r="R174" s="3">
        <v>684.76125923984569</v>
      </c>
      <c r="S174" s="3">
        <v>606.85820242775617</v>
      </c>
      <c r="T174" s="3">
        <f t="shared" si="12"/>
        <v>1.3086294020648899</v>
      </c>
    </row>
    <row r="175" spans="1:20" x14ac:dyDescent="0.25">
      <c r="A175" s="3">
        <f t="shared" si="14"/>
        <v>16.833333333333364</v>
      </c>
      <c r="B175" s="3">
        <f>'5C'!$J360 + Calibration!$C$11</f>
        <v>460.39377216158971</v>
      </c>
      <c r="C175" s="3">
        <v>491.07900712135711</v>
      </c>
      <c r="D175" s="3">
        <v>604.23605220515105</v>
      </c>
      <c r="E175" s="3">
        <f t="shared" si="10"/>
        <v>0.22146873052039931</v>
      </c>
      <c r="G175" s="3">
        <f>'6C'!$J204 + Calibration!$C$11</f>
        <v>447.70122795119812</v>
      </c>
      <c r="H175" s="3">
        <v>524.80362084155126</v>
      </c>
      <c r="I175" s="3">
        <v>592.75534133664087</v>
      </c>
      <c r="J175" s="3">
        <f t="shared" si="13"/>
        <v>0.42323235120561165</v>
      </c>
      <c r="L175" s="3">
        <f>'7C'!$J204 + Calibration!$C$11</f>
        <v>463.22421938269247</v>
      </c>
      <c r="M175" s="3">
        <v>640.8879568431737</v>
      </c>
      <c r="N175" s="3">
        <v>604.59040908816974</v>
      </c>
      <c r="O175" s="3">
        <f t="shared" si="11"/>
        <v>1.0540628825011817</v>
      </c>
      <c r="Q175" s="3">
        <f>'8C'!$J204 + Calibration!$C$11</f>
        <v>454.86564130991781</v>
      </c>
      <c r="R175" s="3">
        <v>693.19241266989434</v>
      </c>
      <c r="S175" s="3">
        <v>606.85820242775617</v>
      </c>
      <c r="T175" s="3">
        <f t="shared" si="12"/>
        <v>1.3563781377484048</v>
      </c>
    </row>
    <row r="176" spans="1:20" x14ac:dyDescent="0.25">
      <c r="A176" s="3">
        <f t="shared" si="14"/>
        <v>16.916666666666696</v>
      </c>
      <c r="B176" s="3">
        <f>'5C'!$J361 + Calibration!$C$11</f>
        <v>463.00304992357871</v>
      </c>
      <c r="C176" s="3">
        <v>491.46918216620338</v>
      </c>
      <c r="D176" s="3">
        <v>606.85820242775617</v>
      </c>
      <c r="E176" s="3">
        <f t="shared" si="10"/>
        <v>0.22367843589953162</v>
      </c>
      <c r="G176" s="3">
        <f>'6C'!$J205 + Calibration!$C$11</f>
        <v>456.05976179892593</v>
      </c>
      <c r="H176" s="3">
        <v>522.30534517425099</v>
      </c>
      <c r="I176" s="3">
        <v>599.62958989726212</v>
      </c>
      <c r="J176" s="3">
        <f t="shared" si="13"/>
        <v>0.40908369343390871</v>
      </c>
      <c r="L176" s="3">
        <f>'7C'!$J205 + Calibration!$C$11</f>
        <v>460.39377216158971</v>
      </c>
      <c r="M176" s="3">
        <v>642.99582326692075</v>
      </c>
      <c r="N176" s="3">
        <v>609.55118575795245</v>
      </c>
      <c r="O176" s="3">
        <f t="shared" si="11"/>
        <v>1.0660005085399802</v>
      </c>
      <c r="Q176" s="3">
        <f>'8C'!$J205 + Calibration!$C$11</f>
        <v>457.96139458685423</v>
      </c>
      <c r="R176" s="3">
        <v>698.26663990878092</v>
      </c>
      <c r="S176" s="3">
        <v>609.19687139605878</v>
      </c>
      <c r="T176" s="3">
        <f t="shared" si="12"/>
        <v>1.3851153606251909</v>
      </c>
    </row>
    <row r="177" spans="1:21" x14ac:dyDescent="0.25">
      <c r="A177" s="3">
        <f t="shared" si="14"/>
        <v>17.000000000000028</v>
      </c>
      <c r="B177" s="3">
        <f>'5C'!$J362 + Calibration!$C$11</f>
        <v>460.12846610575627</v>
      </c>
      <c r="C177" s="3">
        <v>491.07900712135711</v>
      </c>
      <c r="D177" s="3">
        <v>593.88925926699653</v>
      </c>
      <c r="E177" s="3">
        <f t="shared" si="10"/>
        <v>0.22146873052039931</v>
      </c>
      <c r="G177" s="3">
        <f>'6C'!$J206 + Calibration!$C$11</f>
        <v>459.15551507586213</v>
      </c>
      <c r="H177" s="3">
        <v>522.30534517425099</v>
      </c>
      <c r="I177" s="3">
        <v>600.76350782761779</v>
      </c>
      <c r="J177" s="3">
        <f t="shared" si="13"/>
        <v>0.40908369343390871</v>
      </c>
      <c r="L177" s="3">
        <f>'7C'!$J206 + Calibration!$C$11</f>
        <v>447.70122795119812</v>
      </c>
      <c r="M177" s="3">
        <v>640.41963749662841</v>
      </c>
      <c r="N177" s="3">
        <v>603.81085512768698</v>
      </c>
      <c r="O177" s="3">
        <f t="shared" si="11"/>
        <v>1.0514106170811301</v>
      </c>
      <c r="Q177" s="3">
        <f>'8C'!$J206 + Calibration!$C$11</f>
        <v>470.43281356317891</v>
      </c>
      <c r="R177" s="3">
        <v>700.76491557608119</v>
      </c>
      <c r="S177" s="3">
        <v>610.68510368830823</v>
      </c>
      <c r="T177" s="3">
        <f t="shared" si="12"/>
        <v>1.3992640183968938</v>
      </c>
      <c r="U177">
        <v>0</v>
      </c>
    </row>
    <row r="178" spans="1:21" x14ac:dyDescent="0.25">
      <c r="A178" s="3">
        <f t="shared" si="14"/>
        <v>17.083333333333361</v>
      </c>
      <c r="B178" s="3">
        <f>'5C'!$J363 + Calibration!$C$11</f>
        <v>467.77939920447022</v>
      </c>
      <c r="C178" s="3">
        <v>491.07900712135711</v>
      </c>
      <c r="D178" s="3">
        <v>598.07048197629649</v>
      </c>
      <c r="E178" s="3">
        <f t="shared" si="10"/>
        <v>0.22146873052039931</v>
      </c>
      <c r="G178" s="3">
        <f>'6C'!$J207 + Calibration!$C$11</f>
        <v>467.07175423040928</v>
      </c>
      <c r="H178" s="3">
        <v>519.33898435911237</v>
      </c>
      <c r="I178" s="3">
        <v>595.02313467622719</v>
      </c>
      <c r="J178" s="3">
        <f t="shared" si="13"/>
        <v>0.39228409659592628</v>
      </c>
      <c r="L178" s="3">
        <f>'7C'!$J207 + Calibration!$C$11</f>
        <v>443.4113541852538</v>
      </c>
      <c r="M178" s="3">
        <v>640.41963749662841</v>
      </c>
      <c r="N178" s="3">
        <v>605.36997013550683</v>
      </c>
      <c r="O178" s="3">
        <f t="shared" si="11"/>
        <v>1.0514106170811301</v>
      </c>
      <c r="Q178" s="3">
        <f>'8C'!$J207 + Calibration!$C$11</f>
        <v>471.36158377130653</v>
      </c>
      <c r="R178" s="3">
        <v>706.69787140506492</v>
      </c>
      <c r="S178" s="3">
        <v>600.40915094459899</v>
      </c>
      <c r="T178" s="3">
        <f t="shared" si="12"/>
        <v>1.4328645384266283</v>
      </c>
    </row>
    <row r="179" spans="1:21" x14ac:dyDescent="0.25">
      <c r="A179" s="3">
        <f t="shared" si="14"/>
        <v>17.166666666666693</v>
      </c>
      <c r="B179" s="3">
        <f>'5C'!$J364 + Calibration!$C$11</f>
        <v>478.52604135507329</v>
      </c>
      <c r="C179" s="3">
        <v>491.46918216620338</v>
      </c>
      <c r="D179" s="3">
        <v>602.32262283543764</v>
      </c>
      <c r="E179" s="3">
        <f t="shared" si="10"/>
        <v>0.22367843589953162</v>
      </c>
      <c r="G179" s="3">
        <f>'6C'!$J208 + Calibration!$C$11</f>
        <v>458.44787010180119</v>
      </c>
      <c r="H179" s="3">
        <v>519.33898435911237</v>
      </c>
      <c r="I179" s="3">
        <v>596.58224259719282</v>
      </c>
      <c r="J179" s="3">
        <f t="shared" si="13"/>
        <v>0.39228409659592628</v>
      </c>
      <c r="L179" s="3">
        <f>'7C'!$J208 + Calibration!$C$11</f>
        <v>436.46797761050709</v>
      </c>
      <c r="M179" s="3">
        <v>638.31177107288045</v>
      </c>
      <c r="N179" s="3">
        <v>603.45649115781407</v>
      </c>
      <c r="O179" s="3">
        <f t="shared" si="11"/>
        <v>1.0394729910423264</v>
      </c>
      <c r="Q179" s="3">
        <f>'8C'!$J208 + Calibration!$C$11</f>
        <v>442.2172336962459</v>
      </c>
      <c r="R179" s="3">
        <v>708.41532858525966</v>
      </c>
      <c r="S179" s="3">
        <v>593.88925926699653</v>
      </c>
      <c r="T179" s="3">
        <f t="shared" si="12"/>
        <v>1.4425911327325276</v>
      </c>
    </row>
    <row r="180" spans="1:21" x14ac:dyDescent="0.25">
      <c r="A180" s="3">
        <f t="shared" si="14"/>
        <v>17.250000000000025</v>
      </c>
      <c r="B180" s="3">
        <f>'5C'!$J365 + Calibration!$C$11</f>
        <v>482.59474566190363</v>
      </c>
      <c r="C180" s="3">
        <v>491.07900712135711</v>
      </c>
      <c r="D180" s="3">
        <v>601.54306178810066</v>
      </c>
      <c r="E180" s="3">
        <f t="shared" si="10"/>
        <v>0.22146873052039931</v>
      </c>
      <c r="G180" s="3">
        <f>'6C'!$J209 + Calibration!$C$11</f>
        <v>453.67156504595675</v>
      </c>
      <c r="H180" s="3">
        <v>521.05644153930734</v>
      </c>
      <c r="I180" s="3">
        <v>604.94473053691763</v>
      </c>
      <c r="J180" s="3">
        <f t="shared" si="13"/>
        <v>0.40201069090182678</v>
      </c>
      <c r="L180" s="3">
        <f>'7C'!$J209 + Calibration!$C$11</f>
        <v>434.5663448225788</v>
      </c>
      <c r="M180" s="3">
        <v>638.78016848566108</v>
      </c>
      <c r="N180" s="3">
        <v>601.54306178810066</v>
      </c>
      <c r="O180" s="3">
        <f t="shared" si="11"/>
        <v>1.0421256985803002</v>
      </c>
      <c r="Q180" s="3">
        <f>'8C'!$J209 + Calibration!$C$11</f>
        <v>450.57581176902056</v>
      </c>
      <c r="R180" s="3">
        <v>708.41532858525966</v>
      </c>
      <c r="S180" s="3">
        <v>599.98395386713503</v>
      </c>
      <c r="T180" s="3">
        <f t="shared" si="12"/>
        <v>1.4425911327325276</v>
      </c>
    </row>
    <row r="181" spans="1:21" x14ac:dyDescent="0.25">
      <c r="A181" s="3">
        <f t="shared" si="14"/>
        <v>17.333333333333357</v>
      </c>
      <c r="B181" s="3">
        <f>'5C'!$J366 + Calibration!$C$11</f>
        <v>468.97338701833758</v>
      </c>
      <c r="C181" s="3">
        <v>491.46918216620338</v>
      </c>
      <c r="D181" s="3">
        <v>599.20439281979793</v>
      </c>
      <c r="E181" s="3">
        <f t="shared" si="10"/>
        <v>0.22367843589953162</v>
      </c>
      <c r="G181" s="3">
        <f>'6C'!$J210 + Calibration!$C$11</f>
        <v>451.54876279891471</v>
      </c>
      <c r="H181" s="3">
        <v>522.30534517425099</v>
      </c>
      <c r="I181" s="3">
        <v>604.23605220515105</v>
      </c>
      <c r="J181" s="3">
        <f t="shared" si="13"/>
        <v>0.40908369343390871</v>
      </c>
      <c r="L181" s="3">
        <f>'7C'!$J210 + Calibration!$C$11</f>
        <v>443.63252364436755</v>
      </c>
      <c r="M181" s="3">
        <v>633.23754383399432</v>
      </c>
      <c r="N181" s="3">
        <v>601.54306178810066</v>
      </c>
      <c r="O181" s="3">
        <f t="shared" si="11"/>
        <v>1.0107357681655429</v>
      </c>
      <c r="Q181" s="3">
        <f>'8C'!$J210 + Calibration!$C$11</f>
        <v>461.58789265059761</v>
      </c>
      <c r="R181" s="3">
        <v>708.41532858525966</v>
      </c>
      <c r="S181" s="3">
        <v>595.37749155924598</v>
      </c>
      <c r="T181" s="3">
        <f t="shared" si="12"/>
        <v>1.4425911327325276</v>
      </c>
    </row>
    <row r="182" spans="1:21" x14ac:dyDescent="0.25">
      <c r="A182" s="3">
        <f t="shared" si="14"/>
        <v>17.416666666666689</v>
      </c>
      <c r="B182" s="3">
        <f>'5C'!$J367 + Calibration!$C$11</f>
        <v>463.00304992357871</v>
      </c>
      <c r="C182" s="3">
        <v>491.07900712135711</v>
      </c>
      <c r="D182" s="3">
        <v>600.76350782761779</v>
      </c>
      <c r="E182" s="3">
        <f t="shared" si="10"/>
        <v>0.22146873052039931</v>
      </c>
      <c r="G182" s="3">
        <f>'6C'!$J211 + Calibration!$C$11</f>
        <v>459.15551507586213</v>
      </c>
      <c r="H182" s="3">
        <v>527.76998165669011</v>
      </c>
      <c r="I182" s="3">
        <v>592.75534133664087</v>
      </c>
      <c r="J182" s="3">
        <f t="shared" si="13"/>
        <v>0.44003194804359536</v>
      </c>
      <c r="L182" s="3">
        <f>'7C'!$J211 + Calibration!$C$11</f>
        <v>442.2172336962459</v>
      </c>
      <c r="M182" s="3">
        <v>633.23754383399432</v>
      </c>
      <c r="N182" s="3">
        <v>604.94473053691763</v>
      </c>
      <c r="O182" s="3">
        <f t="shared" si="11"/>
        <v>1.0107357681655429</v>
      </c>
      <c r="Q182" s="3">
        <f>'8C'!$J211 + Calibration!$C$11</f>
        <v>454.6445160758509</v>
      </c>
      <c r="R182" s="3">
        <v>706.3074621615126</v>
      </c>
      <c r="S182" s="3">
        <v>606.50383845788326</v>
      </c>
      <c r="T182" s="3">
        <f t="shared" si="12"/>
        <v>1.4306535066937289</v>
      </c>
    </row>
    <row r="183" spans="1:21" x14ac:dyDescent="0.25">
      <c r="A183" s="3">
        <f t="shared" si="14"/>
        <v>17.500000000000021</v>
      </c>
      <c r="B183" s="3">
        <f>'5C'!$J368 + Calibration!$C$11</f>
        <v>463.4895254385259</v>
      </c>
      <c r="C183" s="3">
        <v>491.07900712135711</v>
      </c>
      <c r="D183" s="3">
        <v>595.02313467622719</v>
      </c>
      <c r="E183" s="3">
        <f t="shared" si="10"/>
        <v>0.22146873052039931</v>
      </c>
      <c r="G183" s="3">
        <f>'6C'!$J212 + Calibration!$C$11</f>
        <v>450.79698122813431</v>
      </c>
      <c r="H183" s="3">
        <v>527.37980661184383</v>
      </c>
      <c r="I183" s="3">
        <v>603.45649115781407</v>
      </c>
      <c r="J183" s="3">
        <f t="shared" si="13"/>
        <v>0.43782224266446307</v>
      </c>
      <c r="L183" s="3">
        <f>'7C'!$J212 + Calibration!$C$11</f>
        <v>447.92226473517132</v>
      </c>
      <c r="M183" s="3">
        <v>632.45680341312504</v>
      </c>
      <c r="N183" s="3">
        <v>609.97638283541653</v>
      </c>
      <c r="O183" s="3">
        <f t="shared" si="11"/>
        <v>1.0063141468176666</v>
      </c>
      <c r="Q183" s="3">
        <f>'8C'!$J212 + Calibration!$C$11</f>
        <v>442.2172336962459</v>
      </c>
      <c r="R183" s="3">
        <v>700.76491557608119</v>
      </c>
      <c r="S183" s="3">
        <v>599.20439281979793</v>
      </c>
      <c r="T183" s="3">
        <f t="shared" si="12"/>
        <v>1.3992640183968938</v>
      </c>
    </row>
    <row r="184" spans="1:21" x14ac:dyDescent="0.25">
      <c r="A184" s="3">
        <f t="shared" si="14"/>
        <v>17.583333333333353</v>
      </c>
      <c r="B184" s="3">
        <f>'5C'!$J369 + Calibration!$C$11</f>
        <v>449.38169128001266</v>
      </c>
      <c r="C184" s="3">
        <v>491.07900712135711</v>
      </c>
      <c r="D184" s="3">
        <v>598.07048197629649</v>
      </c>
      <c r="E184" s="3">
        <f t="shared" si="10"/>
        <v>0.22146873052039931</v>
      </c>
      <c r="G184" s="3">
        <f>'6C'!$J213 + Calibration!$C$11</f>
        <v>409.22539299851508</v>
      </c>
      <c r="H184" s="3">
        <v>526.91125306659251</v>
      </c>
      <c r="I184" s="3">
        <v>604.23605220515105</v>
      </c>
      <c r="J184" s="3">
        <f t="shared" si="13"/>
        <v>0.43516865089064449</v>
      </c>
      <c r="L184" s="3">
        <f>'7C'!$J213 + Calibration!$C$11</f>
        <v>454.37916579497062</v>
      </c>
      <c r="M184" s="3">
        <v>630.73934623292985</v>
      </c>
      <c r="N184" s="3">
        <v>603.81085512768698</v>
      </c>
      <c r="O184" s="3">
        <f t="shared" si="11"/>
        <v>0.99658755251176478</v>
      </c>
      <c r="Q184" s="3">
        <f>'8C'!$J213 + Calibration!$C$11</f>
        <v>454.86564130991781</v>
      </c>
      <c r="R184" s="3">
        <v>699.51577774243083</v>
      </c>
      <c r="S184" s="3">
        <v>602.6769371973312</v>
      </c>
      <c r="T184" s="3">
        <f t="shared" si="12"/>
        <v>1.3921896895110411</v>
      </c>
    </row>
    <row r="185" spans="1:21" x14ac:dyDescent="0.25">
      <c r="A185" s="3">
        <f t="shared" si="14"/>
        <v>17.666666666666686</v>
      </c>
      <c r="B185" s="3">
        <f>'5C'!$J370 + Calibration!$C$11</f>
        <v>460.12846610575627</v>
      </c>
      <c r="C185" s="3">
        <v>490.22027853125974</v>
      </c>
      <c r="D185" s="3">
        <v>599.20439281979793</v>
      </c>
      <c r="E185" s="3">
        <f t="shared" si="10"/>
        <v>0.2166054333674497</v>
      </c>
      <c r="G185" s="3">
        <f>'6C'!$J214 + Calibration!$C$11</f>
        <v>455.35211682486499</v>
      </c>
      <c r="H185" s="3">
        <v>529.87777001420204</v>
      </c>
      <c r="I185" s="3">
        <v>600.40915094459899</v>
      </c>
      <c r="J185" s="3">
        <f t="shared" si="13"/>
        <v>0.45196913196447286</v>
      </c>
      <c r="L185" s="3">
        <f>'7C'!$J214 + Calibration!$C$11</f>
        <v>450.31050571318713</v>
      </c>
      <c r="M185" s="3">
        <v>623.16707752544994</v>
      </c>
      <c r="N185" s="3">
        <v>603.03129408034999</v>
      </c>
      <c r="O185" s="3">
        <f t="shared" si="11"/>
        <v>0.95370299821704796</v>
      </c>
      <c r="Q185" s="3">
        <f>'8C'!$J214 + Calibration!$C$11</f>
        <v>456.05976179892593</v>
      </c>
      <c r="R185" s="3">
        <v>700.76491557608119</v>
      </c>
      <c r="S185" s="3">
        <v>596.15704551972885</v>
      </c>
      <c r="T185" s="3">
        <f t="shared" si="12"/>
        <v>1.3992640183968938</v>
      </c>
    </row>
    <row r="186" spans="1:21" x14ac:dyDescent="0.25">
      <c r="A186" s="3">
        <f t="shared" si="14"/>
        <v>17.750000000000018</v>
      </c>
      <c r="B186" s="3">
        <f>'5C'!$J371 + Calibration!$C$11</f>
        <v>450.31050571318713</v>
      </c>
      <c r="C186" s="3">
        <v>490.61045357610578</v>
      </c>
      <c r="D186" s="3">
        <v>597.29092092895939</v>
      </c>
      <c r="E186" s="3">
        <f t="shared" si="10"/>
        <v>0.21881513874658073</v>
      </c>
      <c r="G186" s="3">
        <f>'6C'!$J215 + Calibration!$C$11</f>
        <v>454.6445160758509</v>
      </c>
      <c r="H186" s="3">
        <v>537.91859226693327</v>
      </c>
      <c r="I186" s="3">
        <v>604.59040908816974</v>
      </c>
      <c r="J186" s="3">
        <f t="shared" si="13"/>
        <v>0.49750727803300832</v>
      </c>
      <c r="L186" s="3">
        <f>'7C'!$J215 + Calibration!$C$11</f>
        <v>449.11638522417923</v>
      </c>
      <c r="M186" s="3">
        <v>625.66511899404372</v>
      </c>
      <c r="N186" s="3">
        <v>603.81085512768698</v>
      </c>
      <c r="O186" s="3">
        <f t="shared" si="11"/>
        <v>0.9678503296349813</v>
      </c>
      <c r="Q186" s="3">
        <f>'8C'!$J215 + Calibration!$C$11</f>
        <v>437.88322333358212</v>
      </c>
      <c r="R186" s="3">
        <v>701.23323492262557</v>
      </c>
      <c r="S186" s="3">
        <v>595.37749155924598</v>
      </c>
      <c r="T186" s="3">
        <f t="shared" si="12"/>
        <v>1.4019162838169403</v>
      </c>
    </row>
    <row r="187" spans="1:21" x14ac:dyDescent="0.25">
      <c r="A187" s="3">
        <f t="shared" si="14"/>
        <v>17.83333333333335</v>
      </c>
      <c r="B187" s="3">
        <f>'5C'!$J372 + Calibration!$C$11</f>
        <v>443.63252364436755</v>
      </c>
      <c r="C187" s="3">
        <v>491.93773571145471</v>
      </c>
      <c r="D187" s="3">
        <v>598.85003593677925</v>
      </c>
      <c r="E187" s="3">
        <f t="shared" si="10"/>
        <v>0.2263320276733502</v>
      </c>
      <c r="G187" s="3">
        <f>'6C'!$J216 + Calibration!$C$11</f>
        <v>449.11638522417923</v>
      </c>
      <c r="H187" s="3">
        <v>556.03011502691584</v>
      </c>
      <c r="I187" s="3">
        <v>595.02313467622719</v>
      </c>
      <c r="J187" s="3">
        <f t="shared" si="13"/>
        <v>0.60007952040381096</v>
      </c>
      <c r="L187" s="3">
        <f>'7C'!$J216 + Calibration!$C$11</f>
        <v>444.6054746742617</v>
      </c>
      <c r="M187" s="3">
        <v>627.77298541779123</v>
      </c>
      <c r="N187" s="3">
        <v>597.7161605275486</v>
      </c>
      <c r="O187" s="3">
        <f t="shared" si="11"/>
        <v>0.97978795567378241</v>
      </c>
      <c r="Q187" s="3">
        <f>'8C'!$J216 + Calibration!$C$11</f>
        <v>443.4113541852538</v>
      </c>
      <c r="R187" s="3">
        <v>700.37450633252843</v>
      </c>
      <c r="S187" s="3">
        <v>589.2827969591076</v>
      </c>
      <c r="T187" s="3">
        <f t="shared" si="12"/>
        <v>1.397052986663992</v>
      </c>
    </row>
    <row r="188" spans="1:21" x14ac:dyDescent="0.25">
      <c r="A188" s="3">
        <f t="shared" si="14"/>
        <v>17.916666666666682</v>
      </c>
      <c r="B188" s="3">
        <f>'5C'!$J373 + Calibration!$C$11</f>
        <v>450.79698122813431</v>
      </c>
      <c r="C188" s="3">
        <v>491.07900712135711</v>
      </c>
      <c r="D188" s="3">
        <v>595.02313467622719</v>
      </c>
      <c r="E188" s="3">
        <f t="shared" si="10"/>
        <v>0.22146873052039931</v>
      </c>
      <c r="G188" s="3">
        <f>'6C'!$J217 + Calibration!$C$11</f>
        <v>460.61494162070346</v>
      </c>
      <c r="H188" s="3">
        <v>564.07093727964707</v>
      </c>
      <c r="I188" s="3">
        <v>595.80268863671006</v>
      </c>
      <c r="J188" s="3">
        <f t="shared" si="13"/>
        <v>0.64561766647234642</v>
      </c>
      <c r="L188" s="3">
        <f>'7C'!$J217 + Calibration!$C$11</f>
        <v>417.80509630535687</v>
      </c>
      <c r="M188" s="3">
        <v>631.12975547648216</v>
      </c>
      <c r="N188" s="3">
        <v>601.54306178810066</v>
      </c>
      <c r="O188" s="3">
        <f t="shared" si="11"/>
        <v>0.99879858424466417</v>
      </c>
      <c r="Q188" s="3">
        <f>'8C'!$J217 + Calibration!$C$11</f>
        <v>443.63252364436755</v>
      </c>
      <c r="R188" s="3">
        <v>700.37450633252843</v>
      </c>
      <c r="S188" s="3">
        <v>596.58224259719282</v>
      </c>
      <c r="T188" s="3">
        <f t="shared" si="12"/>
        <v>1.397052986663992</v>
      </c>
    </row>
    <row r="189" spans="1:21" x14ac:dyDescent="0.25">
      <c r="A189" s="3">
        <f t="shared" si="14"/>
        <v>18.000000000000014</v>
      </c>
      <c r="B189" s="3">
        <f>'5C'!$J374 + Calibration!$C$11</f>
        <v>448.18770346614508</v>
      </c>
      <c r="C189" s="3">
        <v>491.46918216620338</v>
      </c>
      <c r="D189" s="3">
        <v>596.58224259719282</v>
      </c>
      <c r="E189" s="3">
        <f t="shared" si="10"/>
        <v>0.22367843589953162</v>
      </c>
      <c r="G189" s="3">
        <f>'6C'!$J218 + Calibration!$C$11</f>
        <v>458.93434561674837</v>
      </c>
      <c r="H189" s="3">
        <v>569.53557376208596</v>
      </c>
      <c r="I189" s="3">
        <v>590.41667236833825</v>
      </c>
      <c r="J189" s="3">
        <f t="shared" si="13"/>
        <v>0.67656592108203184</v>
      </c>
      <c r="L189" s="3">
        <f>'7C'!$J218 + Calibration!$C$11</f>
        <v>440.75780715140456</v>
      </c>
      <c r="M189" s="3">
        <v>633.23754383399432</v>
      </c>
      <c r="N189" s="3">
        <v>612.59853305802164</v>
      </c>
      <c r="O189" s="3">
        <f t="shared" si="11"/>
        <v>1.0107357681655429</v>
      </c>
      <c r="Q189" s="3">
        <f>'8C'!$J218 + Calibration!$C$11</f>
        <v>444.34003594328794</v>
      </c>
      <c r="R189" s="3">
        <v>700.76491557608119</v>
      </c>
      <c r="S189" s="3">
        <v>593.88925926699653</v>
      </c>
      <c r="T189" s="3">
        <f t="shared" si="12"/>
        <v>1.3992640183968938</v>
      </c>
    </row>
    <row r="190" spans="1:21" x14ac:dyDescent="0.25">
      <c r="A190" s="3">
        <f t="shared" si="14"/>
        <v>18.083333333333346</v>
      </c>
      <c r="B190" s="3">
        <f>'5C'!$J375 + Calibration!$C$11</f>
        <v>453.18504530596272</v>
      </c>
      <c r="C190" s="3">
        <v>490.61045357610578</v>
      </c>
      <c r="D190" s="3">
        <v>599.20439281979793</v>
      </c>
      <c r="E190" s="3">
        <f t="shared" si="10"/>
        <v>0.21881513874658073</v>
      </c>
      <c r="G190" s="3">
        <f>'6C'!$J219 + Calibration!$C$11</f>
        <v>464.68364592753403</v>
      </c>
      <c r="H190" s="3">
        <v>568.67684517198836</v>
      </c>
      <c r="I190" s="3">
        <v>601.11782218951134</v>
      </c>
      <c r="J190" s="3">
        <f t="shared" si="13"/>
        <v>0.67170262392908098</v>
      </c>
      <c r="L190" s="3">
        <f>'7C'!$J219 + Calibration!$C$11</f>
        <v>483.78882192586514</v>
      </c>
      <c r="M190" s="3">
        <v>641.27836608672601</v>
      </c>
      <c r="N190" s="3">
        <v>611.88985472625507</v>
      </c>
      <c r="O190" s="3">
        <f t="shared" si="11"/>
        <v>1.0562739142340809</v>
      </c>
      <c r="Q190" s="3">
        <f>'8C'!$J219 + Calibration!$C$11</f>
        <v>454.86564130991781</v>
      </c>
      <c r="R190" s="3">
        <v>696.15900768373945</v>
      </c>
      <c r="S190" s="3">
        <v>597.29092092895939</v>
      </c>
      <c r="T190" s="3">
        <f t="shared" si="12"/>
        <v>1.3731790609401568</v>
      </c>
    </row>
    <row r="191" spans="1:21" x14ac:dyDescent="0.25">
      <c r="A191" s="3">
        <f t="shared" si="14"/>
        <v>18.166666666666679</v>
      </c>
      <c r="B191" s="3">
        <f>'5C'!$J376 + Calibration!$C$11</f>
        <v>448.89521576506547</v>
      </c>
      <c r="C191" s="3">
        <v>491.07900712135711</v>
      </c>
      <c r="D191" s="3">
        <v>604.23605220515105</v>
      </c>
      <c r="E191" s="3">
        <f t="shared" si="10"/>
        <v>0.22146873052039931</v>
      </c>
      <c r="G191" s="3">
        <f>'6C'!$J220 + Calibration!$C$11</f>
        <v>461.10141713565042</v>
      </c>
      <c r="H191" s="3">
        <v>566.17856950468854</v>
      </c>
      <c r="I191" s="3">
        <v>595.37749155924598</v>
      </c>
      <c r="J191" s="3">
        <f t="shared" si="13"/>
        <v>0.65755396615738049</v>
      </c>
      <c r="L191" s="3">
        <f>'7C'!$J220 + Calibration!$C$11</f>
        <v>466.09880320051514</v>
      </c>
      <c r="M191" s="3">
        <v>640.8879568431737</v>
      </c>
      <c r="N191" s="3">
        <v>609.55118575795245</v>
      </c>
      <c r="O191" s="3">
        <f t="shared" si="11"/>
        <v>1.0540628825011817</v>
      </c>
      <c r="Q191" s="3">
        <f>'8C'!$J220 + Calibration!$C$11</f>
        <v>433.59339379268465</v>
      </c>
      <c r="R191" s="3">
        <v>695.30027909364185</v>
      </c>
      <c r="S191" s="3">
        <v>600.40915094459899</v>
      </c>
      <c r="T191" s="3">
        <f t="shared" si="12"/>
        <v>1.3683157637872059</v>
      </c>
    </row>
    <row r="192" spans="1:21" x14ac:dyDescent="0.25">
      <c r="A192" s="3">
        <f t="shared" si="14"/>
        <v>18.250000000000011</v>
      </c>
      <c r="B192" s="3">
        <f>'5C'!$J377 + Calibration!$C$11</f>
        <v>450.57581176902056</v>
      </c>
      <c r="C192" s="3">
        <v>491.46918216620338</v>
      </c>
      <c r="D192" s="3">
        <v>599.98395386713503</v>
      </c>
      <c r="E192" s="3">
        <f t="shared" si="10"/>
        <v>0.22367843589953162</v>
      </c>
      <c r="G192" s="3">
        <f>'6C'!$J221 + Calibration!$C$11</f>
        <v>447.48005849208437</v>
      </c>
      <c r="H192" s="3">
        <v>564.46111232449334</v>
      </c>
      <c r="I192" s="3">
        <v>601.54306178810066</v>
      </c>
      <c r="J192" s="3">
        <f t="shared" si="13"/>
        <v>0.64782737185147876</v>
      </c>
      <c r="L192" s="3">
        <f>'7C'!$J221 + Calibration!$C$11</f>
        <v>464.41820719655982</v>
      </c>
      <c r="M192" s="3">
        <v>645.49386473551453</v>
      </c>
      <c r="N192" s="3">
        <v>606.14952409598959</v>
      </c>
      <c r="O192" s="3">
        <f t="shared" si="11"/>
        <v>1.0801478399579136</v>
      </c>
      <c r="Q192" s="3">
        <f>'8C'!$J221 + Calibration!$C$11</f>
        <v>445.09195018920889</v>
      </c>
      <c r="R192" s="3">
        <v>693.19241266989434</v>
      </c>
      <c r="S192" s="3">
        <v>596.93660656706584</v>
      </c>
      <c r="T192" s="3">
        <f t="shared" si="12"/>
        <v>1.3563781377484048</v>
      </c>
    </row>
    <row r="193" spans="1:20" x14ac:dyDescent="0.25">
      <c r="A193" s="3">
        <f t="shared" si="14"/>
        <v>18.333333333333343</v>
      </c>
      <c r="B193" s="3">
        <f>'5C'!$J378 + Calibration!$C$11</f>
        <v>448.89521576506547</v>
      </c>
      <c r="C193" s="3">
        <v>491.46918216620338</v>
      </c>
      <c r="D193" s="3">
        <v>602.6769371973312</v>
      </c>
      <c r="E193" s="3">
        <f t="shared" si="10"/>
        <v>0.22367843589953162</v>
      </c>
      <c r="G193" s="3">
        <f>'6C'!$J222 + Calibration!$C$11</f>
        <v>455.83859233981195</v>
      </c>
      <c r="H193" s="3">
        <v>558.13774725195731</v>
      </c>
      <c r="I193" s="3">
        <v>596.15704551972885</v>
      </c>
      <c r="J193" s="3">
        <f t="shared" si="13"/>
        <v>0.61201582008884503</v>
      </c>
      <c r="L193" s="3">
        <f>'7C'!$J222 + Calibration!$C$11</f>
        <v>483.30234641091795</v>
      </c>
      <c r="M193" s="3">
        <v>645.49386473551453</v>
      </c>
      <c r="N193" s="3">
        <v>611.46465764879099</v>
      </c>
      <c r="O193" s="3">
        <f t="shared" si="11"/>
        <v>1.0801478399579136</v>
      </c>
      <c r="Q193" s="3">
        <f>'8C'!$J222 + Calibration!$C$11</f>
        <v>453.18504530596272</v>
      </c>
      <c r="R193" s="3">
        <v>687.72785425369125</v>
      </c>
      <c r="S193" s="3">
        <v>592.75534133664087</v>
      </c>
      <c r="T193" s="3">
        <f t="shared" si="12"/>
        <v>1.3254303252566444</v>
      </c>
    </row>
    <row r="194" spans="1:20" x14ac:dyDescent="0.25">
      <c r="A194" s="3">
        <f t="shared" si="14"/>
        <v>18.416666666666675</v>
      </c>
      <c r="B194" s="3">
        <f>'5C'!$J379 + Calibration!$C$11</f>
        <v>433.85869984851809</v>
      </c>
      <c r="C194" s="3">
        <v>491.46918216620338</v>
      </c>
      <c r="D194" s="3">
        <v>595.80268863671006</v>
      </c>
      <c r="E194" s="3">
        <f t="shared" si="10"/>
        <v>0.22367843589953162</v>
      </c>
      <c r="G194" s="3">
        <f>'6C'!$J223 + Calibration!$C$11</f>
        <v>450.57581176902056</v>
      </c>
      <c r="H194" s="3">
        <v>556.03011502691584</v>
      </c>
      <c r="I194" s="3">
        <v>598.85003593677925</v>
      </c>
      <c r="J194" s="3">
        <f t="shared" si="13"/>
        <v>0.60007952040381096</v>
      </c>
      <c r="L194" s="3">
        <f>'7C'!$J223 + Calibration!$C$11</f>
        <v>465.87763374140116</v>
      </c>
      <c r="M194" s="3">
        <v>646.35259332561213</v>
      </c>
      <c r="N194" s="3">
        <v>608.062953465703</v>
      </c>
      <c r="O194" s="3">
        <f t="shared" si="11"/>
        <v>1.0850111371108644</v>
      </c>
      <c r="Q194" s="3">
        <f>'8C'!$J223 + Calibration!$C$11</f>
        <v>471.84805928625372</v>
      </c>
      <c r="R194" s="3">
        <v>684.29286182706551</v>
      </c>
      <c r="S194" s="3">
        <v>595.80268863671006</v>
      </c>
      <c r="T194" s="3">
        <f t="shared" si="12"/>
        <v>1.3059766945269184</v>
      </c>
    </row>
    <row r="195" spans="1:20" x14ac:dyDescent="0.25">
      <c r="A195" s="3">
        <f t="shared" si="14"/>
        <v>18.500000000000007</v>
      </c>
      <c r="B195" s="3">
        <f>'5C'!$J380 + Calibration!$C$11</f>
        <v>440.75780715140456</v>
      </c>
      <c r="C195" s="3">
        <v>491.07900712135711</v>
      </c>
      <c r="D195" s="3">
        <v>600.40915094459899</v>
      </c>
      <c r="E195" s="3">
        <f t="shared" ref="E195:E212" si="15">(C195-$B$213)/(7*35314.6667/1400)</f>
        <v>0.22146873052039931</v>
      </c>
      <c r="G195" s="3">
        <f>'6C'!$J224 + Calibration!$C$11</f>
        <v>435.7604653115867</v>
      </c>
      <c r="H195" s="3">
        <v>556.03011502691584</v>
      </c>
      <c r="I195" s="3">
        <v>595.02313467622719</v>
      </c>
      <c r="J195" s="3">
        <f t="shared" si="13"/>
        <v>0.60007952040381096</v>
      </c>
      <c r="L195" s="3">
        <f>'7C'!$J224 + Calibration!$C$11</f>
        <v>453.18504530596272</v>
      </c>
      <c r="M195" s="3">
        <v>649.31918833945724</v>
      </c>
      <c r="N195" s="3">
        <v>613.80328409596848</v>
      </c>
      <c r="O195" s="3">
        <f t="shared" ref="O195:O212" si="16">(M195-$L$213)/(7*35314.6667/1400)</f>
        <v>1.1018120603026165</v>
      </c>
      <c r="Q195" s="3">
        <f>'8C'!$J224 + Calibration!$C$11</f>
        <v>474.45733704824295</v>
      </c>
      <c r="R195" s="3">
        <v>680.07720704580584</v>
      </c>
      <c r="S195" s="3">
        <v>598.07048197629649</v>
      </c>
      <c r="T195" s="3">
        <f t="shared" ref="T195:T212" si="17">(R195-$Q$213)/(7*35314.6667/1400)</f>
        <v>1.2821018845672387</v>
      </c>
    </row>
    <row r="196" spans="1:20" x14ac:dyDescent="0.25">
      <c r="A196" s="3">
        <f t="shared" si="14"/>
        <v>18.583333333333339</v>
      </c>
      <c r="B196" s="3">
        <f>'5C'!$J381 + Calibration!$C$11</f>
        <v>439.34269410347031</v>
      </c>
      <c r="C196" s="3">
        <v>491.07900712135711</v>
      </c>
      <c r="D196" s="3">
        <v>598.07048197629649</v>
      </c>
      <c r="E196" s="3">
        <f t="shared" si="15"/>
        <v>0.22146873052039931</v>
      </c>
      <c r="G196" s="3">
        <f>'6C'!$J225 + Calibration!$C$11</f>
        <v>432.6204427627905</v>
      </c>
      <c r="H196" s="3">
        <v>553.06352001307073</v>
      </c>
      <c r="I196" s="3">
        <v>598.49571448803147</v>
      </c>
      <c r="J196" s="3">
        <f t="shared" ref="J196:J212" si="18">(H196-$G$213)/(7*35314.6667/1400)</f>
        <v>0.58327859721205899</v>
      </c>
      <c r="L196" s="3">
        <f>'7C'!$J225 + Calibration!$C$11</f>
        <v>454.6445160758509</v>
      </c>
      <c r="M196" s="3">
        <v>649.31918833945724</v>
      </c>
      <c r="N196" s="3">
        <v>602.6769371973312</v>
      </c>
      <c r="O196" s="3">
        <f t="shared" si="16"/>
        <v>1.1018120603026165</v>
      </c>
      <c r="Q196" s="3">
        <f>'8C'!$J225 + Calibration!$C$11</f>
        <v>463.22421938269247</v>
      </c>
      <c r="R196" s="3">
        <v>675.08112410861872</v>
      </c>
      <c r="S196" s="3">
        <v>600.40915094459899</v>
      </c>
      <c r="T196" s="3">
        <f t="shared" si="17"/>
        <v>1.2538072217313745</v>
      </c>
    </row>
    <row r="197" spans="1:20" x14ac:dyDescent="0.25">
      <c r="A197" s="3">
        <f t="shared" ref="A197:A212" si="19">1/12+A196</f>
        <v>18.666666666666671</v>
      </c>
      <c r="B197" s="3">
        <f>'5C'!$J382 + Calibration!$C$11</f>
        <v>489.75915902062377</v>
      </c>
      <c r="C197" s="3">
        <v>491.07900712135711</v>
      </c>
      <c r="D197" s="3">
        <v>602.32262283543764</v>
      </c>
      <c r="E197" s="3">
        <f t="shared" si="15"/>
        <v>0.22146873052039931</v>
      </c>
      <c r="G197" s="3">
        <f>'6C'!$J226 + Calibration!$C$11</f>
        <v>459.15551507586213</v>
      </c>
      <c r="H197" s="3">
        <v>550.56532241200625</v>
      </c>
      <c r="I197" s="3">
        <v>593.88925926699653</v>
      </c>
      <c r="J197" s="3">
        <f t="shared" si="18"/>
        <v>0.56913038155828088</v>
      </c>
      <c r="L197" s="3">
        <f>'7C'!$J226 + Calibration!$C$11</f>
        <v>456.32511207980622</v>
      </c>
      <c r="M197" s="3">
        <v>653.92509623179853</v>
      </c>
      <c r="N197" s="3">
        <v>609.97638283541653</v>
      </c>
      <c r="O197" s="3">
        <f t="shared" si="16"/>
        <v>1.127897017759351</v>
      </c>
      <c r="Q197" s="3">
        <f>'8C'!$J226 + Calibration!$C$11</f>
        <v>461.58789265059761</v>
      </c>
      <c r="R197" s="3">
        <v>669.14793408092805</v>
      </c>
      <c r="S197" s="3">
        <v>593.46401966840745</v>
      </c>
      <c r="T197" s="3">
        <f t="shared" si="17"/>
        <v>1.2202053753478679</v>
      </c>
    </row>
    <row r="198" spans="1:20" x14ac:dyDescent="0.25">
      <c r="A198" s="3">
        <f t="shared" si="19"/>
        <v>18.750000000000004</v>
      </c>
      <c r="B198" s="3">
        <f>'5C'!$J383 + Calibration!$C$11</f>
        <v>471.84805928625372</v>
      </c>
      <c r="C198" s="3">
        <v>491.07900712135711</v>
      </c>
      <c r="D198" s="3">
        <v>593.88925926699653</v>
      </c>
      <c r="E198" s="3">
        <f t="shared" si="15"/>
        <v>0.22146873052039931</v>
      </c>
      <c r="G198" s="3">
        <f>'6C'!$J227 + Calibration!$C$11</f>
        <v>458.44787010180119</v>
      </c>
      <c r="H198" s="3">
        <v>547.59896159686718</v>
      </c>
      <c r="I198" s="3">
        <v>595.80268863671006</v>
      </c>
      <c r="J198" s="3">
        <f t="shared" si="18"/>
        <v>0.55233078472029595</v>
      </c>
      <c r="L198" s="3">
        <f>'7C'!$J227 + Calibration!$C$11</f>
        <v>452.74288328792261</v>
      </c>
      <c r="M198" s="3">
        <v>656.50128200209133</v>
      </c>
      <c r="N198" s="3">
        <v>610.68510368830823</v>
      </c>
      <c r="O198" s="3">
        <f t="shared" si="16"/>
        <v>1.1424869092182037</v>
      </c>
      <c r="Q198" s="3">
        <f>'8C'!$J227 + Calibration!$C$11</f>
        <v>470.65393879724581</v>
      </c>
      <c r="R198" s="3">
        <v>664.07370684204193</v>
      </c>
      <c r="S198" s="3">
        <v>597.29092092895939</v>
      </c>
      <c r="T198" s="3">
        <f t="shared" si="17"/>
        <v>1.1914681524710844</v>
      </c>
    </row>
    <row r="199" spans="1:20" x14ac:dyDescent="0.25">
      <c r="A199" s="3">
        <f t="shared" si="19"/>
        <v>18.833333333333336</v>
      </c>
      <c r="B199" s="3">
        <f>'5C'!$J384 + Calibration!$C$11</f>
        <v>442.43840315535965</v>
      </c>
      <c r="C199" s="3">
        <v>491.07900712135711</v>
      </c>
      <c r="D199" s="3">
        <v>599.62958989726212</v>
      </c>
      <c r="E199" s="3">
        <f t="shared" si="15"/>
        <v>0.22146873052039931</v>
      </c>
      <c r="G199" s="3">
        <f>'6C'!$J228 + Calibration!$C$11</f>
        <v>436.24694082653389</v>
      </c>
      <c r="H199" s="3">
        <v>545.49109517311967</v>
      </c>
      <c r="I199" s="3">
        <v>593.88925926699653</v>
      </c>
      <c r="J199" s="3">
        <f t="shared" si="18"/>
        <v>0.54039315868149485</v>
      </c>
      <c r="L199" s="3">
        <f>'7C'!$J228 + Calibration!$C$11</f>
        <v>449.11638522417923</v>
      </c>
      <c r="M199" s="3">
        <v>656.50128200209133</v>
      </c>
      <c r="N199" s="3">
        <v>608.062953465703</v>
      </c>
      <c r="O199" s="3">
        <f t="shared" si="16"/>
        <v>1.1424869092182037</v>
      </c>
      <c r="Q199" s="3">
        <f>'8C'!$J228 + Calibration!$C$11</f>
        <v>467.29292368952304</v>
      </c>
      <c r="R199" s="3">
        <v>653.06636764170094</v>
      </c>
      <c r="S199" s="3">
        <v>599.20439281979793</v>
      </c>
      <c r="T199" s="3">
        <f t="shared" si="17"/>
        <v>1.1291295253287192</v>
      </c>
    </row>
    <row r="200" spans="1:20" x14ac:dyDescent="0.25">
      <c r="A200" s="3">
        <f t="shared" si="19"/>
        <v>18.916666666666668</v>
      </c>
      <c r="B200" s="3">
        <f>'5C'!$J385 + Calibration!$C$11</f>
        <v>459.90729664664275</v>
      </c>
      <c r="C200" s="3">
        <v>491.46918216620338</v>
      </c>
      <c r="D200" s="3">
        <v>586.58977110778619</v>
      </c>
      <c r="E200" s="3">
        <f t="shared" si="15"/>
        <v>0.22367843589953162</v>
      </c>
      <c r="G200" s="3">
        <f>'6C'!$J229 + Calibration!$C$11</f>
        <v>449.11638522417923</v>
      </c>
      <c r="H200" s="3">
        <v>545.88150441667244</v>
      </c>
      <c r="I200" s="3">
        <v>594.24357362889032</v>
      </c>
      <c r="J200" s="3">
        <f t="shared" si="18"/>
        <v>0.54260419041439667</v>
      </c>
      <c r="L200" s="3">
        <f>'7C'!$J229 + Calibration!$C$11</f>
        <v>446.99358297713741</v>
      </c>
      <c r="M200" s="3">
        <v>656.50128200209133</v>
      </c>
      <c r="N200" s="3">
        <v>603.81085512768698</v>
      </c>
      <c r="O200" s="3">
        <f t="shared" si="16"/>
        <v>1.1424869092182037</v>
      </c>
      <c r="Q200" s="3">
        <f>'8C'!$J229 + Calibration!$C$11</f>
        <v>465.61232768556795</v>
      </c>
      <c r="R200" s="3">
        <v>651.81722980805057</v>
      </c>
      <c r="S200" s="3">
        <v>605.36997013550683</v>
      </c>
      <c r="T200" s="3">
        <f t="shared" si="17"/>
        <v>1.1220551964428664</v>
      </c>
    </row>
    <row r="201" spans="1:20" x14ac:dyDescent="0.25">
      <c r="A201" s="3">
        <f t="shared" si="19"/>
        <v>19</v>
      </c>
      <c r="B201" s="3">
        <f>'5C'!$J386 + Calibration!$C$11</f>
        <v>456.05976179892593</v>
      </c>
      <c r="C201" s="3">
        <v>491.93773571145471</v>
      </c>
      <c r="D201" s="3">
        <v>590.84191196692746</v>
      </c>
      <c r="E201" s="3">
        <f t="shared" si="15"/>
        <v>0.2263320276733502</v>
      </c>
      <c r="G201" s="3">
        <f>'6C'!$J230 + Calibration!$C$11</f>
        <v>437.88322333358212</v>
      </c>
      <c r="H201" s="3">
        <v>547.98913664171346</v>
      </c>
      <c r="I201" s="3">
        <v>594.6688132274794</v>
      </c>
      <c r="J201" s="3">
        <f t="shared" si="18"/>
        <v>0.55454049009942818</v>
      </c>
      <c r="L201" s="3">
        <f>'7C'!$J230 + Calibration!$C$11</f>
        <v>430.98411603069565</v>
      </c>
      <c r="M201" s="3">
        <v>648.85086899291196</v>
      </c>
      <c r="N201" s="3">
        <v>615.29155890934294</v>
      </c>
      <c r="O201" s="3">
        <f t="shared" si="16"/>
        <v>1.0991597948825649</v>
      </c>
      <c r="Q201" s="3">
        <f>'8C'!$J230 + Calibration!$C$11</f>
        <v>419.2645228501982</v>
      </c>
      <c r="R201" s="3">
        <v>651.81722980805057</v>
      </c>
      <c r="S201" s="3">
        <v>600.40915094459899</v>
      </c>
      <c r="T201" s="3">
        <f t="shared" si="17"/>
        <v>1.1220551964428664</v>
      </c>
    </row>
    <row r="202" spans="1:20" x14ac:dyDescent="0.25">
      <c r="A202" s="3">
        <f t="shared" si="19"/>
        <v>19.083333333333332</v>
      </c>
      <c r="B202" s="3">
        <f>'5C'!$J387 + Calibration!$C$11</f>
        <v>450.79698122813431</v>
      </c>
      <c r="C202" s="3">
        <v>491.07900712135711</v>
      </c>
      <c r="D202" s="3">
        <v>601.89738323684844</v>
      </c>
      <c r="E202" s="3">
        <f t="shared" si="15"/>
        <v>0.22146873052039931</v>
      </c>
      <c r="G202" s="3">
        <f>'6C'!$J231 + Calibration!$C$11</f>
        <v>440.53677036743136</v>
      </c>
      <c r="H202" s="3">
        <v>547.98913664171346</v>
      </c>
      <c r="I202" s="3">
        <v>593.88925926699653</v>
      </c>
      <c r="J202" s="3">
        <f t="shared" si="18"/>
        <v>0.55454049009942818</v>
      </c>
      <c r="L202" s="3">
        <f>'7C'!$J231 + Calibration!$C$11</f>
        <v>446.50710746218999</v>
      </c>
      <c r="M202" s="3">
        <v>646.35259332561213</v>
      </c>
      <c r="N202" s="3">
        <v>617.20499536591058</v>
      </c>
      <c r="O202" s="3">
        <f t="shared" si="16"/>
        <v>1.0850111371108644</v>
      </c>
      <c r="Q202" s="3">
        <f>'8C'!$J231 + Calibration!$C$11</f>
        <v>441.02315743228485</v>
      </c>
      <c r="R202" s="3">
        <v>651.42705476320475</v>
      </c>
      <c r="S202" s="3">
        <v>602.6769371973312</v>
      </c>
      <c r="T202" s="3">
        <f t="shared" si="17"/>
        <v>1.1198454910637368</v>
      </c>
    </row>
    <row r="203" spans="1:20" x14ac:dyDescent="0.25">
      <c r="A203" s="3">
        <f t="shared" si="19"/>
        <v>19.166666666666664</v>
      </c>
      <c r="B203" s="3">
        <f>'5C'!$J388 + Calibration!$C$11</f>
        <v>451.99096904200167</v>
      </c>
      <c r="C203" s="3">
        <v>490.22027853125974</v>
      </c>
      <c r="D203" s="3">
        <v>604.59040908816974</v>
      </c>
      <c r="E203" s="3">
        <f t="shared" si="15"/>
        <v>0.2166054333674497</v>
      </c>
      <c r="G203" s="3">
        <f>'6C'!$J232 + Calibration!$C$11</f>
        <v>447.70122795119812</v>
      </c>
      <c r="H203" s="3">
        <v>548.45769018696478</v>
      </c>
      <c r="I203" s="3">
        <v>590.41667236833825</v>
      </c>
      <c r="J203" s="3">
        <f t="shared" si="18"/>
        <v>0.55719408187324682</v>
      </c>
      <c r="L203" s="3">
        <f>'7C'!$J232 + Calibration!$C$11</f>
        <v>436.68914706962084</v>
      </c>
      <c r="M203" s="3">
        <v>638.78016848566108</v>
      </c>
      <c r="N203" s="3">
        <v>615.71675598680702</v>
      </c>
      <c r="O203" s="3">
        <f t="shared" si="16"/>
        <v>1.0421256985803002</v>
      </c>
      <c r="Q203" s="3">
        <f>'8C'!$J232 + Calibration!$C$11</f>
        <v>438.36974307357593</v>
      </c>
      <c r="R203" s="3">
        <v>645.96241828076586</v>
      </c>
      <c r="S203" s="3">
        <v>605.36997013550683</v>
      </c>
      <c r="T203" s="3">
        <f t="shared" si="17"/>
        <v>1.0888972364540512</v>
      </c>
    </row>
    <row r="204" spans="1:20" x14ac:dyDescent="0.25">
      <c r="A204" s="3">
        <f t="shared" si="19"/>
        <v>19.249999999999996</v>
      </c>
      <c r="B204" s="3">
        <f>'5C'!$J389 + Calibration!$C$11</f>
        <v>455.83859233981195</v>
      </c>
      <c r="C204" s="3">
        <v>490.61045357610578</v>
      </c>
      <c r="D204" s="3">
        <v>601.89738323684844</v>
      </c>
      <c r="E204" s="3">
        <f t="shared" si="15"/>
        <v>0.21881513874658073</v>
      </c>
      <c r="G204" s="3">
        <f>'6C'!$J233 + Calibration!$C$11</f>
        <v>439.34269410347031</v>
      </c>
      <c r="H204" s="3">
        <v>547.59896159686718</v>
      </c>
      <c r="I204" s="3">
        <v>601.11782218951134</v>
      </c>
      <c r="J204" s="3">
        <f t="shared" si="18"/>
        <v>0.55233078472029595</v>
      </c>
      <c r="L204" s="3">
        <f>'7C'!$J233 + Calibration!$C$11</f>
        <v>453.67156504595675</v>
      </c>
      <c r="M204" s="3">
        <v>631.12975547648216</v>
      </c>
      <c r="N204" s="3">
        <v>614.51200494886018</v>
      </c>
      <c r="O204" s="3">
        <f t="shared" si="16"/>
        <v>0.99879858424466417</v>
      </c>
      <c r="Q204" s="3">
        <f>'8C'!$J233 + Calibration!$C$11</f>
        <v>442.2172336962459</v>
      </c>
      <c r="R204" s="3">
        <v>646.35259332561213</v>
      </c>
      <c r="S204" s="3">
        <v>604.23605220515105</v>
      </c>
      <c r="T204" s="3">
        <f t="shared" si="17"/>
        <v>1.0911069418331836</v>
      </c>
    </row>
    <row r="205" spans="1:20" x14ac:dyDescent="0.25">
      <c r="A205" s="3">
        <f t="shared" si="19"/>
        <v>19.333333333333329</v>
      </c>
      <c r="B205" s="3">
        <f>'5C'!$J390 + Calibration!$C$11</f>
        <v>450.79698122813431</v>
      </c>
      <c r="C205" s="3">
        <v>490.61045357610578</v>
      </c>
      <c r="D205" s="3">
        <v>601.54306178810066</v>
      </c>
      <c r="E205" s="3">
        <f t="shared" si="15"/>
        <v>0.21881513874658073</v>
      </c>
      <c r="G205" s="3">
        <f>'6C'!$J234 + Calibration!$C$11</f>
        <v>454.6445160758509</v>
      </c>
      <c r="H205" s="3">
        <v>547.98913664171346</v>
      </c>
      <c r="I205" s="3">
        <v>598.49571448803147</v>
      </c>
      <c r="J205" s="3">
        <f t="shared" si="18"/>
        <v>0.55454049009942818</v>
      </c>
      <c r="L205" s="3">
        <f>'7C'!$J234 + Calibration!$C$11</f>
        <v>471.62693405218681</v>
      </c>
      <c r="M205" s="3">
        <v>615.51643031756453</v>
      </c>
      <c r="N205" s="3">
        <v>607.28339950522025</v>
      </c>
      <c r="O205" s="3">
        <f t="shared" si="16"/>
        <v>0.91037455752764218</v>
      </c>
      <c r="Q205" s="3">
        <f>'8C'!$J234 + Calibration!$C$11</f>
        <v>445.09195018920889</v>
      </c>
      <c r="R205" s="3">
        <v>641.27836608672601</v>
      </c>
      <c r="S205" s="3">
        <v>601.89738323684844</v>
      </c>
      <c r="T205" s="3">
        <f t="shared" si="17"/>
        <v>1.0623697189564001</v>
      </c>
    </row>
    <row r="206" spans="1:20" x14ac:dyDescent="0.25">
      <c r="A206" s="3">
        <f t="shared" si="19"/>
        <v>19.416666666666661</v>
      </c>
      <c r="B206" s="3">
        <f>'5C'!$J391 + Calibration!$C$11</f>
        <v>450.79698122813431</v>
      </c>
      <c r="C206" s="3">
        <v>491.07900712135711</v>
      </c>
      <c r="D206" s="3">
        <v>601.89738323684844</v>
      </c>
      <c r="E206" s="3">
        <f t="shared" si="15"/>
        <v>0.22146873052039931</v>
      </c>
      <c r="G206" s="3">
        <f>'6C'!$J235 + Calibration!$C$11</f>
        <v>460.61494162070346</v>
      </c>
      <c r="H206" s="3">
        <v>547.59896159686718</v>
      </c>
      <c r="I206" s="3">
        <v>603.03129408034999</v>
      </c>
      <c r="J206" s="3">
        <f t="shared" si="18"/>
        <v>0.55233078472029595</v>
      </c>
      <c r="L206" s="3">
        <f>'7C'!$J235 + Calibration!$C$11</f>
        <v>472.55570426031443</v>
      </c>
      <c r="M206" s="3">
        <v>613.01838884897074</v>
      </c>
      <c r="N206" s="3">
        <v>604.94473053691763</v>
      </c>
      <c r="O206" s="3">
        <f t="shared" si="16"/>
        <v>0.89622722610970873</v>
      </c>
      <c r="Q206" s="3">
        <f>'8C'!$J235 + Calibration!$C$11</f>
        <v>434.07986930763184</v>
      </c>
      <c r="R206" s="3">
        <v>635.34541025774229</v>
      </c>
      <c r="S206" s="3">
        <v>608.77163179746969</v>
      </c>
      <c r="T206" s="3">
        <f t="shared" si="17"/>
        <v>1.0287691989266656</v>
      </c>
    </row>
    <row r="207" spans="1:20" x14ac:dyDescent="0.25">
      <c r="A207" s="3">
        <f t="shared" si="19"/>
        <v>19.499999999999993</v>
      </c>
      <c r="B207" s="3">
        <f>'5C'!$J392 + Calibration!$C$11</f>
        <v>453.67156504595675</v>
      </c>
      <c r="C207" s="3">
        <v>491.07900712135711</v>
      </c>
      <c r="D207" s="3">
        <v>598.49571448803147</v>
      </c>
      <c r="E207" s="3">
        <f t="shared" si="15"/>
        <v>0.22146873052039931</v>
      </c>
      <c r="G207" s="3">
        <f>'6C'!$J236 + Calibration!$C$11</f>
        <v>455.13099159079809</v>
      </c>
      <c r="H207" s="3">
        <v>543.38322874937262</v>
      </c>
      <c r="I207" s="3">
        <v>599.98395386713503</v>
      </c>
      <c r="J207" s="3">
        <f t="shared" si="18"/>
        <v>0.52845553264269629</v>
      </c>
      <c r="L207" s="3">
        <f>'7C'!$J236 + Calibration!$C$11</f>
        <v>450.57581176902056</v>
      </c>
      <c r="M207" s="3">
        <v>613.01838884897074</v>
      </c>
      <c r="N207" s="3">
        <v>613.80328409596848</v>
      </c>
      <c r="O207" s="3">
        <f t="shared" si="16"/>
        <v>0.89622722610970873</v>
      </c>
      <c r="Q207" s="3">
        <f>'8C'!$J236 + Calibration!$C$11</f>
        <v>441.02315743228485</v>
      </c>
      <c r="R207" s="3">
        <v>634.5646698368721</v>
      </c>
      <c r="S207" s="3">
        <v>611.11030076577219</v>
      </c>
      <c r="T207" s="3">
        <f t="shared" si="17"/>
        <v>1.0243475775787843</v>
      </c>
    </row>
    <row r="208" spans="1:20" x14ac:dyDescent="0.25">
      <c r="A208" s="3">
        <f t="shared" si="19"/>
        <v>19.583333333333325</v>
      </c>
      <c r="B208" s="3">
        <f>'5C'!$J393 + Calibration!$C$11</f>
        <v>450.79698122813431</v>
      </c>
      <c r="C208" s="3">
        <v>490.61045357610578</v>
      </c>
      <c r="D208" s="3">
        <v>597.7161605275486</v>
      </c>
      <c r="E208" s="3">
        <f t="shared" si="15"/>
        <v>0.21881513874658073</v>
      </c>
      <c r="G208" s="3">
        <f>'6C'!$J237 + Calibration!$C$11</f>
        <v>450.57581176902056</v>
      </c>
      <c r="H208" s="3">
        <v>540.02645869068078</v>
      </c>
      <c r="I208" s="3">
        <v>603.81085512768698</v>
      </c>
      <c r="J208" s="3">
        <f t="shared" si="18"/>
        <v>0.50944490407180942</v>
      </c>
      <c r="L208" s="3">
        <f>'7C'!$J237 + Calibration!$C$11</f>
        <v>464.68364592753403</v>
      </c>
      <c r="M208" s="3">
        <v>609.66146265780867</v>
      </c>
      <c r="N208" s="3">
        <v>604.94473053691763</v>
      </c>
      <c r="O208" s="3">
        <f t="shared" si="16"/>
        <v>0.87721571330297976</v>
      </c>
      <c r="Q208" s="3">
        <f>'8C'!$J237 + Calibration!$C$11</f>
        <v>446.50710746218999</v>
      </c>
      <c r="R208" s="3">
        <v>635.34541025774229</v>
      </c>
      <c r="S208" s="3">
        <v>605.72428449740039</v>
      </c>
      <c r="T208" s="3">
        <f t="shared" si="17"/>
        <v>1.0287691989266656</v>
      </c>
    </row>
    <row r="209" spans="1:20" x14ac:dyDescent="0.25">
      <c r="A209" s="3">
        <f t="shared" si="19"/>
        <v>19.666666666666657</v>
      </c>
      <c r="B209" s="3">
        <f>'5C'!$J394 + Calibration!$C$11</f>
        <v>447.92226473517132</v>
      </c>
      <c r="C209" s="3">
        <v>486.39495492731726</v>
      </c>
      <c r="D209" s="3">
        <v>596.58224259719282</v>
      </c>
      <c r="E209" s="3">
        <f t="shared" si="15"/>
        <v>0.19494121302274811</v>
      </c>
      <c r="G209" s="3">
        <f>'6C'!$J238 + Calibration!$C$11</f>
        <v>456.05976179892593</v>
      </c>
      <c r="H209" s="3">
        <v>537.91859226693327</v>
      </c>
      <c r="I209" s="3">
        <v>596.93660656706584</v>
      </c>
      <c r="J209" s="3">
        <f t="shared" si="18"/>
        <v>0.49750727803300832</v>
      </c>
      <c r="L209" s="3">
        <f>'7C'!$J238 + Calibration!$C$11</f>
        <v>471.84805928625372</v>
      </c>
      <c r="M209" s="3">
        <v>607.08543301998702</v>
      </c>
      <c r="N209" s="3">
        <v>616.42543431857359</v>
      </c>
      <c r="O209" s="3">
        <f t="shared" si="16"/>
        <v>0.86262670607997438</v>
      </c>
      <c r="Q209" s="3">
        <f>'8C'!$J238 + Calibration!$C$11</f>
        <v>453.450395586843</v>
      </c>
      <c r="R209" s="3">
        <v>638.78016848566108</v>
      </c>
      <c r="S209" s="3">
        <v>607.63775638823904</v>
      </c>
      <c r="T209" s="3">
        <f t="shared" si="17"/>
        <v>1.0482215033026194</v>
      </c>
    </row>
    <row r="210" spans="1:20" x14ac:dyDescent="0.25">
      <c r="A210" s="3">
        <f t="shared" si="19"/>
        <v>19.749999999999989</v>
      </c>
      <c r="B210" s="3">
        <f>'5C'!$J395 + Calibration!$C$11</f>
        <v>453.450395586843</v>
      </c>
      <c r="C210" s="3">
        <v>486.39495492731726</v>
      </c>
      <c r="D210" s="3">
        <v>597.29092092895939</v>
      </c>
      <c r="E210" s="3">
        <f t="shared" si="15"/>
        <v>0.19494121302274811</v>
      </c>
      <c r="G210" s="3">
        <f>'6C'!$J239 + Calibration!$C$11</f>
        <v>454.6445160758509</v>
      </c>
      <c r="H210" s="3">
        <v>532.37604568150186</v>
      </c>
      <c r="I210" s="3">
        <v>603.81085512768698</v>
      </c>
      <c r="J210" s="3">
        <f t="shared" si="18"/>
        <v>0.46611778973617324</v>
      </c>
      <c r="L210" s="3">
        <f>'7C'!$J239 + Calibration!$C$11</f>
        <v>468.75235023436437</v>
      </c>
      <c r="M210" s="3">
        <v>601.23046536023116</v>
      </c>
      <c r="N210" s="3">
        <v>614.1576480658415</v>
      </c>
      <c r="O210" s="3">
        <f t="shared" si="16"/>
        <v>0.82946786185531196</v>
      </c>
      <c r="Q210" s="3">
        <f>'8C'!$J239 + Calibration!$C$11</f>
        <v>412.5422715095184</v>
      </c>
      <c r="R210" s="3">
        <v>638.78016848566108</v>
      </c>
      <c r="S210" s="3">
        <v>598.85003593677925</v>
      </c>
      <c r="T210" s="3">
        <f t="shared" si="17"/>
        <v>1.0482215033026194</v>
      </c>
    </row>
    <row r="211" spans="1:20" x14ac:dyDescent="0.25">
      <c r="A211" s="3">
        <f t="shared" si="19"/>
        <v>19.833333333333321</v>
      </c>
      <c r="B211" s="3">
        <f>'5C'!$J396 + Calibration!$C$11</f>
        <v>462.78188046446519</v>
      </c>
      <c r="C211" s="3">
        <v>488.50282135106454</v>
      </c>
      <c r="D211" s="3">
        <v>596.58224259719282</v>
      </c>
      <c r="E211" s="3">
        <f t="shared" si="15"/>
        <v>0.20687883906154791</v>
      </c>
      <c r="G211" s="3">
        <f>'6C'!$J240 + Calibration!$C$11</f>
        <v>450.57581176902056</v>
      </c>
      <c r="H211" s="3">
        <v>529.87777001420204</v>
      </c>
      <c r="I211" s="3">
        <v>601.54306178810066</v>
      </c>
      <c r="J211" s="3">
        <f t="shared" si="18"/>
        <v>0.45196913196447286</v>
      </c>
      <c r="L211" s="3">
        <f>'7C'!$J240 + Calibration!$C$11</f>
        <v>468.26587471941718</v>
      </c>
      <c r="M211" s="3">
        <v>602.01104964862975</v>
      </c>
      <c r="N211" s="3">
        <v>602.6769371973312</v>
      </c>
      <c r="O211" s="3">
        <f t="shared" si="16"/>
        <v>0.83388859896734358</v>
      </c>
      <c r="Q211" s="3">
        <f>'8C'!$J240 + Calibration!$C$11</f>
        <v>433.10691827773746</v>
      </c>
      <c r="R211" s="3">
        <v>638.78016848566108</v>
      </c>
      <c r="S211" s="3">
        <v>608.77163179746969</v>
      </c>
      <c r="T211" s="3">
        <f t="shared" si="17"/>
        <v>1.0482215033026194</v>
      </c>
    </row>
    <row r="212" spans="1:20" x14ac:dyDescent="0.25">
      <c r="A212" s="3">
        <f t="shared" si="19"/>
        <v>19.916666666666654</v>
      </c>
      <c r="B212" s="3">
        <f>'5C'!$J397 + Calibration!$C$11</f>
        <v>456.05976179892593</v>
      </c>
      <c r="C212" s="3">
        <v>488.11241210751223</v>
      </c>
      <c r="D212" s="3">
        <v>596.15704551972885</v>
      </c>
      <c r="E212" s="3">
        <f t="shared" si="15"/>
        <v>0.20466780732864862</v>
      </c>
      <c r="G212" s="3">
        <f>'6C'!$J241 + Calibration!$C$11</f>
        <v>457.51918834376727</v>
      </c>
      <c r="H212" s="3">
        <v>527.76998165669011</v>
      </c>
      <c r="I212" s="3">
        <v>596.93660656706584</v>
      </c>
      <c r="J212" s="3">
        <f t="shared" si="18"/>
        <v>0.44003194804359536</v>
      </c>
      <c r="L212" s="3">
        <f>'7C'!$J241 + Calibration!$C$11</f>
        <v>451.06228728396775</v>
      </c>
      <c r="M212" s="3">
        <v>604.58723541892209</v>
      </c>
      <c r="N212" s="3">
        <v>602.6769371973312</v>
      </c>
      <c r="O212" s="3">
        <f t="shared" si="16"/>
        <v>0.84847849042619372</v>
      </c>
      <c r="Q212" s="3">
        <f>'8C'!$J241 + Calibration!$C$11</f>
        <v>445.09195018920889</v>
      </c>
      <c r="R212" s="3">
        <v>638.78016848566108</v>
      </c>
      <c r="S212" s="3">
        <v>610.33073971843521</v>
      </c>
      <c r="T212" s="3">
        <f t="shared" si="17"/>
        <v>1.0482215033026194</v>
      </c>
    </row>
    <row r="213" spans="1:20" x14ac:dyDescent="0.25">
      <c r="B213" s="3">
        <f>AVERAGE(B2:B212)</f>
        <v>451.97353510735701</v>
      </c>
      <c r="D213" s="3">
        <f>AVERAGE(D2:D212)</f>
        <v>594.10556379175785</v>
      </c>
      <c r="G213" s="3">
        <f>AVERAGE(G2:G212)</f>
        <v>450.07207374413366</v>
      </c>
      <c r="I213" s="3">
        <f>AVERAGE(I2:I212)</f>
        <v>600.34942084520844</v>
      </c>
      <c r="L213" s="3">
        <f>AVERAGE(L2:L212)</f>
        <v>454.76855996132122</v>
      </c>
      <c r="N213" s="3">
        <f>AVERAGE(N2:N212)</f>
        <v>599.52194554297171</v>
      </c>
      <c r="Q213" s="3">
        <f>AVERAGE(Q2:Q212)</f>
        <v>453.69220340113628</v>
      </c>
      <c r="S213" s="3">
        <f>AVERAGE(S2:S212)</f>
        <v>596.60924766251435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4" sqref="E1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94.721067276335</f>
        <v>94.721067276335006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2010-11-02T05:49:50Z</dcterms:created>
  <dcterms:modified xsi:type="dcterms:W3CDTF">2011-02-27T05:44:28Z</dcterms:modified>
</cp:coreProperties>
</file>